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DEU56212\AppData\Roaming\iManage\Work\Recent\DMO111.0018 Projektsteuerungsleistungen - Hauptgebäude der Albrecht-Schnitter-Schule_ Peiting – AHO Projektstufe 2-5 - vergaberechtliche\"/>
    </mc:Choice>
  </mc:AlternateContent>
  <xr:revisionPtr revIDLastSave="0" documentId="8_{BF02D02F-5B8A-44C7-AEC7-3E088B632422}" xr6:coauthVersionLast="47" xr6:coauthVersionMax="47" xr10:uidLastSave="{00000000-0000-0000-0000-000000000000}"/>
  <bookViews>
    <workbookView xWindow="-120" yWindow="-120" windowWidth="38640" windowHeight="21120" xr2:uid="{22BCD0CB-0519-4F16-ADD4-538A71464881}"/>
  </bookViews>
  <sheets>
    <sheet name="PST" sheetId="1" r:id="rId1"/>
  </sheets>
  <definedNames>
    <definedName name="_xlnm.Print_Area" localSheetId="0">PST!$A$1:$E$170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7" i="1" l="1"/>
  <c r="E152" i="1"/>
  <c r="E150" i="1"/>
  <c r="E147" i="1"/>
  <c r="E144" i="1"/>
  <c r="E138" i="1"/>
  <c r="E155" i="1" s="1"/>
  <c r="E113" i="1"/>
  <c r="E60" i="1"/>
  <c r="E37" i="1"/>
  <c r="E12" i="1"/>
  <c r="E157" i="1" l="1"/>
  <c r="E159" i="1" s="1"/>
  <c r="E96" i="1"/>
  <c r="E89" i="1"/>
  <c r="E87" i="1" s="1"/>
  <c r="E127" i="1" s="1"/>
  <c r="E129" i="1" l="1"/>
  <c r="E131" i="1"/>
  <c r="E133" i="1" l="1"/>
  <c r="E163" i="1" s="1"/>
  <c r="E165" i="1" s="1"/>
  <c r="E167" i="1" s="1"/>
  <c r="D169" i="1" s="1"/>
</calcChain>
</file>

<file path=xl/sharedStrings.xml><?xml version="1.0" encoding="utf-8"?>
<sst xmlns="http://schemas.openxmlformats.org/spreadsheetml/2006/main" count="340" uniqueCount="90">
  <si>
    <t>Honorar (€)</t>
  </si>
  <si>
    <t>Zuschlag</t>
  </si>
  <si>
    <t>Optional</t>
  </si>
  <si>
    <t>Ermittlung kalkulatorischer Angebotspreis</t>
  </si>
  <si>
    <t>Honorarangebot: Grundleistungen gemäß § 3 (2) des Vertrages und allgemeine Leistungspflichten gemäß § 4 des Vertrages</t>
  </si>
  <si>
    <t>Honorarangebot Beratungs- und Besondere Leistungen gemäß § 3 (3) des Vertrages</t>
  </si>
  <si>
    <t>Honorarabfrage Projektsteuerungsleistungen</t>
  </si>
  <si>
    <t>Umsetzen und Steuern der Kommunikationsstruktur</t>
  </si>
  <si>
    <t>Mitwirken beim Risikomanagement</t>
  </si>
  <si>
    <t>Mitwirken bei der Herbeiführung der behördlichen Genehmigungen</t>
  </si>
  <si>
    <t>Umsetzen und Fortschreiben der Organisationsvorgaben für die Aufbau- und Ablauforganisation</t>
  </si>
  <si>
    <t>Analysieren und Bewerten der Einhaltung der Projektziele und der Schnittstellen für die Koordinations- und Integrationsprozesse der Objekt- und Fachplanungen</t>
  </si>
  <si>
    <t>Analysieren, Bewerten und Steuern der Leistungen der Planungsbeteiligten, insbesondere der Koordinations- und Integrationsleistungen des Objektplaners</t>
  </si>
  <si>
    <t>Überprüfen der Ergebnisdokumentation der Planungsbeteiligten zum Abschluss der jeweiligen Leistungsphasen der Planung</t>
  </si>
  <si>
    <t>Umsetzen und Steuern des Entscheidungs- und Änderungsmanagements</t>
  </si>
  <si>
    <t>Überprüfen der Kostenschätzungen und -berechnungen, -vergleiche und Kostenkontrollen der Objekt- und Fachplaner</t>
  </si>
  <si>
    <t>Kostensteuerung zur Einhaltung der Kostenziele und Mitwirken bei Zielanpassungen</t>
  </si>
  <si>
    <t>Umsetzen und Fortschreiben der Mittelabflussplanung</t>
  </si>
  <si>
    <t>Prüfen der Rechnungen der zu steuernden Projektbeteiligten (nicht der bauausführenden Unternehmen)</t>
  </si>
  <si>
    <t>Umsetzen und Fortschreiben der Kostenüberwachung</t>
  </si>
  <si>
    <t>Umsetzen und Fortschreiben der Steuerungsterminplanung</t>
  </si>
  <si>
    <t>Überprüfen der Terminplanungen der Projektbeteiligten für den Planungs- und Bauablauf</t>
  </si>
  <si>
    <t>Terminsteuerung zur Einhaltung der Terminziele und Mitwirken bei Zielanpassungen</t>
  </si>
  <si>
    <t>Mitwirken bei der Durchsetzung von Vertragspflichten gegenüber den Beteiligten ggf. unter Einbeziehung der Rechtsberatung</t>
  </si>
  <si>
    <t>Prüfen von Vergütungsnachträgen der an der Planung fachlich Beteiligten sowie der Gutachter</t>
  </si>
  <si>
    <t>Mitwirken bei der Strukturierung der Vergabeverfahren für die Beschaffungen der Bauleistungen</t>
  </si>
  <si>
    <t>§ 2 AHO</t>
  </si>
  <si>
    <t>A - Organisation</t>
  </si>
  <si>
    <t>B - Qualitäten</t>
  </si>
  <si>
    <t>C - Kosten</t>
  </si>
  <si>
    <t>D - Termine</t>
  </si>
  <si>
    <t>E - Verträge</t>
  </si>
  <si>
    <t>Umsetzen und Fortschreiben der Organisationsvorgaben (Aufbau- und Ablauforganisation)</t>
  </si>
  <si>
    <t>Überprüfen der grundlegenden Planungsergebnisse der Projektbeteiligten</t>
  </si>
  <si>
    <t>Überprüfen der von den Planungsbeteiligten erstellten Leistungsbeschreibungen, Angebotsauswertungen und Vergabevorschläge</t>
  </si>
  <si>
    <t>Überprüfen der Kostenvergleiche und -kontrollen der Objekt- und Fachplaner</t>
  </si>
  <si>
    <t>Aufstellen eines Steuerungsterminplanes für die Vorbereitung und Durchführung der Abnahmen und Inbetriebnahmen</t>
  </si>
  <si>
    <t>Überprüfen der Vergabeunterlagen sowie Bestätigen der Versandfertigkeit</t>
  </si>
  <si>
    <t>Mitwirken bei den Beschaffungen der Bauleistungen</t>
  </si>
  <si>
    <t>Projektstufe 4 - Ausführung</t>
  </si>
  <si>
    <t>Überprüfen der Rechnungsprüfung der Objektüberwachungen und örtlichen Bauüberwachungen</t>
  </si>
  <si>
    <t>Fortschreiben und Umsetzen der Steuerungsterminplanung</t>
  </si>
  <si>
    <t>Überprüfen der Nachtragsprüfungen der Objektüberwachungen und Örtlichen Bauüberwachungen sowie Mitwirken bei der Beauftragung</t>
  </si>
  <si>
    <t>Überprüfen der Auflistung der Verjährungsfristen für Mängelansprüche</t>
  </si>
  <si>
    <t>Projektstufe 5 - Projektabschluss</t>
  </si>
  <si>
    <t>Mitwirken bei der systematischen Zusammenstellung der Projektdokumentation</t>
  </si>
  <si>
    <t>Mitwirken bei den Abnahmen der Planungsleistungen</t>
  </si>
  <si>
    <t xml:space="preserve">Analysieren und Bewerten der Einhaltung der Projektziele und der Schnittstellen für die Koordinations- und Integrationsprozesse der Objekt- und Fachplanungen </t>
  </si>
  <si>
    <t>Überprüfen der Kostenfeststellung, -vergleiche und -kontrollen der Objekt- und Fachplaner</t>
  </si>
  <si>
    <t>Mitwirken bei der Freigabe von Vorauszahlungs- und Vertragserfüllungssicherheiten</t>
  </si>
  <si>
    <t>Abschließen der Kostenüberwachung</t>
  </si>
  <si>
    <t>Zwischensumme Grundleistungen, netto (Pos. A)</t>
  </si>
  <si>
    <t xml:space="preserve">Nebenkosten [Angabe in %] bezogen auf die Zwischensumme Grundleistungen, netto (Pos. B)		</t>
  </si>
  <si>
    <t>Auf- oder Abschlag [Angabe in %; bspw.: -10,00 % bei einem Abschlag von 10 %] bezogen auf die Zwischensumme Grundleistungen, netto (Pos. C)</t>
  </si>
  <si>
    <t>Pauschalhonorar, netto (Pos. D)</t>
  </si>
  <si>
    <t>Summe Beratungs- und Besondere Leistungen, netto (Pos. E)</t>
  </si>
  <si>
    <t>Honorar Beratungs- und Besondere Leistungen, netto (Pos. E + Pos. F) = Pos. G</t>
  </si>
  <si>
    <t>Honorarsumme Pauschalhonorar, netto + Honorar Beratungs- und Besondere Leistungen, netto (Pos. D + Pos. G) = Pos. H</t>
  </si>
  <si>
    <t>Umsatzsteuer (gesetzliche Mehrwertsteuer von derzeit 19%) (Pos. I)</t>
  </si>
  <si>
    <t>Honorarsumme Pauschalhonorar + Honorar Beratungs- und Besondere Leistungen, brutto (Pos. H + Pos. I) = Pos. J</t>
  </si>
  <si>
    <t>Kalkulatorischer Angebotspreis brutto (= Pos. J)</t>
  </si>
  <si>
    <t>Vom Bieter auszufüllende Felder sind grau hinterlegt, Angabe in Euro (graue Felder sind mit "€"-Zeichen gekennzeichnet) bzw. in Prozent (graue Felder sind mit einem "%"-Zeichen gekennzeichnet). Die Berechnung aller anderen bereits vorausgefüllter Felder erfolgt automatisiert. In diesen betreffenden Feldern ist keine Eingabe erforderlich / möglich.</t>
  </si>
  <si>
    <t>pauschal</t>
  </si>
  <si>
    <t xml:space="preserve">Mitwirken bei der Beschaffung (europaweite Ausschreibung) der Objektplanungsleistungen - Leistungsbild Gebäude und Innenräume, Leistungsphasen 5 bis 9, für das Vorhaben </t>
  </si>
  <si>
    <t>Erweiterungsneubau und Generalsanierung des Hauptgebäudes der Albrecht-Schnitter-Berufsschule, Herzogsägmühle</t>
  </si>
  <si>
    <t>Projektstufe 3.1 - Ausführungsvorbereitung</t>
  </si>
  <si>
    <t xml:space="preserve">Projektstufe 2 - Planung </t>
  </si>
  <si>
    <t>In der Projektstufe 3.1 (Ausführungsvorbereitung) sind von dem Auftragnehmer lediglich die Leistungen der Projektsteuerung, Projektstufe 3, während der Leistungsphase 5 im Sinne der HOAI zu erbringen; die Leistungen der Projektsteuerung, Projektstufe 3, während der Leistungsphasen 6 und 7 im Sinne der HOAI sind in der Projektstufe 3.2 (Ausführungsvorbereitung) zu erbringen.</t>
  </si>
  <si>
    <t>In der Projektstufe 2 (Planung) sind von dem Auftragnehmer lediglich die Leistungen der Projektsteuerung, Projektstufe 2, während der Leistungsphasen 3 und 4 im Sinne der HOAI zu erbringen; Hintergrund ist, dass die Planungsleistungen der Leistungsphase 2 im Sinne der HOAI zum Zeitpunkt des Eintritts des Auftragnehmers in das Projekt bereits abgeschlossen sein werden.</t>
  </si>
  <si>
    <t>Projektstufe 3.2 - Ausführungsvorbereitung</t>
  </si>
  <si>
    <t>In der Projektstufe 3.2 (Ausführungsvorbereitung) sind von dem Auftragnehmer lediglich die Leistungen der Projektsteuerung, Projektstufe 3, während der Leistungsphasen 6 und 7 im Sinne der HOAI zu erbringen; die Leistungen der Projektsteuerung, Projektstufe 3, während der Leistungsphase 5 im Sinne der HOAI sind in der Projektstufe 3.1 (Ausführungsvorbereitung) zu erbringen.</t>
  </si>
  <si>
    <t>In der Projektstufe 4 (Ausführung) sind von dem Auftragnehmer die Leistungen der Projektsteuerung, Projektstufe 4, während der Leistungsphase 8 im Sinne der HOAI zu erbringen.</t>
  </si>
  <si>
    <t>In der Projektstufe 5 (Projektabschluss) sind von dem Auftragnehmer die Leistungen der Projektsteuerung, Projektstufe 5, während der Leistungsphase 8 im Sinne der HOAI zu erbringen.</t>
  </si>
  <si>
    <t>Grundleistungen</t>
  </si>
  <si>
    <t>Im Rahmen der Projektstufe 2</t>
  </si>
  <si>
    <t>Im Rahmen der Projektstufe 3.1</t>
  </si>
  <si>
    <t>Im Rahmen der Projektstufe 5</t>
  </si>
  <si>
    <t>Im Rahmen der Projektstufe 4</t>
  </si>
  <si>
    <t>Im Rahmen der Projektstufe 3.2</t>
  </si>
  <si>
    <t>Übernehmen von Funktionen einer Vergabestelle (Ausschreibung sämtlicher Bauleistungen für das Projekt, national und europaweit)</t>
  </si>
  <si>
    <t>Mitwirken bei den Gesprächen mit dem Fördermittelgeber unter vorheriger Abstimmung mit dem Auftraggeber (Teilnahme sowie Vor- und Nachbereitung der Gespräche)</t>
  </si>
  <si>
    <t>Unterstützung bei der Erstellung der Verwendungsnachweise nach Abschluss des Projekts zur Vorlage bei dem Fördermittelgeber nach den Verwaltungsvorschriften zu Art. 44 BayHO sowie etwaigen zusätzlichen Anforderungen des Fördermittelgebers. Dies umfasst insbesondere: 
a) die rechtzeitige Bereitstellung aller für den Verwendungsnachweis erforderlichen Unterlagen, Nachweise und Dokumentationen, insbesondere:
•	Stundenaufstellungen und Nachweise über erbrachte Leistungen,
•	Protokolle von Besprechungen und Abstimmungen,
•	Berichte über den Projektfortschritt,
•	Nachweise über die Einhaltung von Förderbedingungen,
•	Belege über projektbezogene Ausgaben, soweit diese vom Auftragnehmer verursacht wurden;
b) die Mitwirkung bei der Erstellung des Sachberichts durch Bereitstellung von Informationen über den Verlauf und den Erfolg des Projekts;
c) die Unterstützung bei der Erstellung des zahlenmäßigen Nachweises durch Bereitstellung aller relevanten Kosteninformationen;
d) die unverzügliche Ergänzung oder Berichtigung von Unterlagen, wenn der Auftraggeber oder der Fördermittelgeber dies verlangt. 
[Hinweis: es werden 4 Fördermittelanträge - je Bauabschnitt einer - gestellt]</t>
  </si>
  <si>
    <t>Fach-technische Prüfung der Arbeitsergebnisse der Leistungsphase 3 im Sinne der HOAI der fachlich Beteiligten</t>
  </si>
  <si>
    <t>Fach-technische Prüfung der Arbeitsergebnisse der Leistungsphase 5 im Sinne der HOAI der fachlich Beteiligten</t>
  </si>
  <si>
    <t>pauschal pro Termin / Gespräch</t>
  </si>
  <si>
    <t>Nutzermanagement (Abstimmung und Koordination mit dem Nutzer (Schule) sowie den nutzerseitigen Beteiligten, sofern Belange des Nutzers (Schulbetrieb) betroffen sind (z.B. Abstimmung der Bauablaufpläne mit dem Nutzer); Teilnahme an Gesprächen / Sitzungen / Veranstaltungen des Nutzers das Vorhaben betreffend; jeweils inklusive Vor- und Nachbereitung)</t>
  </si>
  <si>
    <t>Einarbeitung in das Projekt, insbesondere
- Einarbeitung in die bisherigen Planungsergebnisse;
- Überprüfung der vorhandenen Projektdokumentationsstruktur / Organisationsvorgaben;
- Überprüfung der Kostenschätzung auf Plausibilität und Vollständigkeit;
Erarbeitung von Optimierungsvorschlägen für die Projektdokumentationsstruktur
Aufstellen des Steuerungsterminplans</t>
  </si>
  <si>
    <t>Version 1.0 - Stand: 10.09.2026</t>
  </si>
  <si>
    <r>
      <t>Der Bieter wird darauf hingewiesen, dass mit Zuschlagserteilung nur die Leistungen beauftragt werden, welche in der Spalte A mit "Zuschlag" gekennzeichnet sind [</t>
    </r>
    <r>
      <rPr>
        <b/>
        <sz val="12"/>
        <rFont val="Arial"/>
        <family val="2"/>
      </rPr>
      <t>Zeilen 12 bis 36, Zeilen 139 und 140</t>
    </r>
    <r>
      <rPr>
        <sz val="12"/>
        <rFont val="Arial"/>
        <family val="2"/>
      </rPr>
      <t xml:space="preserve">]. Bei den Leistungen, welche in der Spalte A mit "Optional" gekennzeichnet sind, handelt es sich um optionale Leistungen, für welche eine gesonderte Beauftragung des Auftraggebers erforderlich ist. </t>
    </r>
  </si>
  <si>
    <t>Auf- oder Abschlag [identsich zu Angabe in Zeile 131] bezogen auf die Summe Beratungs- und Besondere Leistungen (Pos.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</si>
</sst>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quot;€&quot;* #,##0.00_);_(&quot;€&quot;* \(#,##0.00\);_(&quot;€&quot;* &quot;-&quot;??_);_(@_)"/>
    <numFmt numFmtId="165" formatCode="_(\€* #,##0.00_);_(\€* \(#,##0.00\);_(\€* \-??_);_(@_)"/>
    <numFmt numFmtId="166" formatCode="#,##0.00&quot; €&quot;"/>
    <numFmt numFmtId="167" formatCode="#,##0.00\ &quot;€&quot;"/>
  </numFmts>
  <fonts count="18">
    <font>
      <sz val="11"/>
      <color theme="1"/>
      <name val="Aptos Narrow"/>
      <family val="2"/>
      <scheme val="minor"/>
    </font>
    <font>
      <sz val="11"/>
      <color theme="1"/>
      <name val="Aptos Narrow"/>
      <family val="2"/>
      <scheme val="minor"/>
    </font>
    <font>
      <b/>
      <sz val="14"/>
      <color rgb="FF000000"/>
      <name val="Arial"/>
      <family val="2"/>
      <charset val="1"/>
    </font>
    <font>
      <b/>
      <sz val="12"/>
      <color rgb="FF000000"/>
      <name val="Arial"/>
      <family val="2"/>
      <charset val="1"/>
    </font>
    <font>
      <b/>
      <sz val="10"/>
      <color rgb="FF000000"/>
      <name val="Arial"/>
      <family val="2"/>
      <charset val="1"/>
    </font>
    <font>
      <sz val="10"/>
      <name val="Univers (W1)"/>
      <charset val="1"/>
    </font>
    <font>
      <sz val="10"/>
      <color rgb="FF000000"/>
      <name val="Arial"/>
      <family val="2"/>
      <charset val="1"/>
    </font>
    <font>
      <b/>
      <sz val="16"/>
      <color rgb="FF000000"/>
      <name val="Arial"/>
      <family val="2"/>
      <charset val="1"/>
    </font>
    <font>
      <b/>
      <sz val="16"/>
      <name val="Arial"/>
      <family val="2"/>
      <charset val="1"/>
    </font>
    <font>
      <b/>
      <sz val="10"/>
      <color rgb="FF000000"/>
      <name val="Arial"/>
      <family val="2"/>
    </font>
    <font>
      <sz val="8"/>
      <name val="Aptos Narrow"/>
      <family val="2"/>
      <scheme val="minor"/>
    </font>
    <font>
      <sz val="10"/>
      <color rgb="FF000000"/>
      <name val="Arial"/>
      <family val="2"/>
    </font>
    <font>
      <b/>
      <sz val="10"/>
      <name val="Arial"/>
      <family val="2"/>
    </font>
    <font>
      <sz val="10"/>
      <name val="Arial"/>
      <family val="2"/>
    </font>
    <font>
      <i/>
      <sz val="10"/>
      <color rgb="FF000000"/>
      <name val="Arial"/>
      <family val="2"/>
    </font>
    <font>
      <sz val="12"/>
      <name val="Arial"/>
      <family val="2"/>
    </font>
    <font>
      <b/>
      <sz val="12"/>
      <name val="Arial"/>
      <family val="2"/>
    </font>
    <font>
      <sz val="10"/>
      <color rgb="FFFF0000"/>
      <name val="Arial"/>
      <family val="2"/>
    </font>
  </fonts>
  <fills count="13">
    <fill>
      <patternFill patternType="none"/>
    </fill>
    <fill>
      <patternFill patternType="gray125"/>
    </fill>
    <fill>
      <patternFill patternType="solid">
        <fgColor rgb="FFFFFFFF"/>
        <bgColor rgb="FFFDEADA"/>
      </patternFill>
    </fill>
    <fill>
      <patternFill patternType="solid">
        <fgColor rgb="FFD9D9D9"/>
        <bgColor rgb="FFD7E4BD"/>
      </patternFill>
    </fill>
    <fill>
      <patternFill patternType="solid">
        <fgColor theme="0"/>
        <bgColor rgb="FFD9D9D9"/>
      </patternFill>
    </fill>
    <fill>
      <patternFill patternType="solid">
        <fgColor theme="7" tint="0.79998168889431442"/>
        <bgColor rgb="FFFCD5B5"/>
      </patternFill>
    </fill>
    <fill>
      <patternFill patternType="solid">
        <fgColor theme="7" tint="0.79998168889431442"/>
        <bgColor rgb="FFD9D9D9"/>
      </patternFill>
    </fill>
    <fill>
      <patternFill patternType="solid">
        <fgColor theme="7" tint="0.39997558519241921"/>
        <bgColor indexed="64"/>
      </patternFill>
    </fill>
    <fill>
      <patternFill patternType="solid">
        <fgColor theme="7" tint="0.79998168889431442"/>
        <bgColor indexed="64"/>
      </patternFill>
    </fill>
    <fill>
      <patternFill patternType="solid">
        <fgColor theme="7" tint="0.39997558519241921"/>
        <bgColor rgb="FFFDEADA"/>
      </patternFill>
    </fill>
    <fill>
      <patternFill patternType="solid">
        <fgColor theme="2" tint="-9.9978637043366805E-2"/>
        <bgColor indexed="64"/>
      </patternFill>
    </fill>
    <fill>
      <patternFill patternType="solid">
        <fgColor theme="7" tint="0.79998168889431442"/>
        <bgColor rgb="FFB7DEE8"/>
      </patternFill>
    </fill>
    <fill>
      <patternFill patternType="solid">
        <fgColor theme="2" tint="-9.9978637043366805E-2"/>
        <bgColor rgb="FFD9D9D9"/>
      </patternFill>
    </fill>
  </fills>
  <borders count="5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indexed="64"/>
      </top>
      <bottom style="medium">
        <color auto="1"/>
      </bottom>
      <diagonal/>
    </border>
    <border>
      <left/>
      <right style="thin">
        <color auto="1"/>
      </right>
      <top style="medium">
        <color auto="1"/>
      </top>
      <bottom style="medium">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indexed="64"/>
      </bottom>
      <diagonal/>
    </border>
    <border>
      <left/>
      <right/>
      <top style="thin">
        <color auto="1"/>
      </top>
      <bottom style="thin">
        <color indexed="64"/>
      </bottom>
      <diagonal/>
    </border>
    <border>
      <left style="thin">
        <color auto="1"/>
      </left>
      <right style="medium">
        <color indexed="64"/>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auto="1"/>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auto="1"/>
      </right>
      <top style="hair">
        <color indexed="64"/>
      </top>
      <bottom style="hair">
        <color indexed="64"/>
      </bottom>
      <diagonal/>
    </border>
    <border>
      <left style="medium">
        <color indexed="64"/>
      </left>
      <right style="hair">
        <color indexed="64"/>
      </right>
      <top style="hair">
        <color indexed="64"/>
      </top>
      <bottom style="thin">
        <color auto="1"/>
      </bottom>
      <diagonal/>
    </border>
    <border>
      <left style="hair">
        <color indexed="64"/>
      </left>
      <right style="hair">
        <color indexed="64"/>
      </right>
      <top style="hair">
        <color indexed="64"/>
      </top>
      <bottom style="thin">
        <color auto="1"/>
      </bottom>
      <diagonal/>
    </border>
    <border>
      <left style="hair">
        <color indexed="64"/>
      </left>
      <right style="medium">
        <color auto="1"/>
      </right>
      <top style="hair">
        <color indexed="64"/>
      </top>
      <bottom style="thin">
        <color auto="1"/>
      </bottom>
      <diagonal/>
    </border>
    <border>
      <left style="hair">
        <color indexed="64"/>
      </left>
      <right style="hair">
        <color indexed="64"/>
      </right>
      <top/>
      <bottom style="hair">
        <color indexed="64"/>
      </bottom>
      <diagonal/>
    </border>
    <border>
      <left style="hair">
        <color indexed="64"/>
      </left>
      <right style="medium">
        <color auto="1"/>
      </right>
      <top style="hair">
        <color indexed="64"/>
      </top>
      <bottom/>
      <diagonal/>
    </border>
    <border>
      <left style="hair">
        <color indexed="64"/>
      </left>
      <right style="medium">
        <color auto="1"/>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auto="1"/>
      </right>
      <top style="hair">
        <color indexed="64"/>
      </top>
      <bottom style="medium">
        <color indexed="64"/>
      </bottom>
      <diagonal/>
    </border>
    <border>
      <left/>
      <right style="thin">
        <color auto="1"/>
      </right>
      <top style="medium">
        <color auto="1"/>
      </top>
      <bottom style="thin">
        <color auto="1"/>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bottom style="thin">
        <color auto="1"/>
      </bottom>
      <diagonal/>
    </border>
    <border>
      <left style="medium">
        <color auto="1"/>
      </left>
      <right style="hair">
        <color auto="1"/>
      </right>
      <top/>
      <bottom style="hair">
        <color auto="1"/>
      </bottom>
      <diagonal/>
    </border>
    <border>
      <left/>
      <right style="medium">
        <color auto="1"/>
      </right>
      <top style="medium">
        <color auto="1"/>
      </top>
      <bottom style="thin">
        <color auto="1"/>
      </bottom>
      <diagonal/>
    </border>
  </borders>
  <cellStyleXfs count="6">
    <xf numFmtId="0" fontId="0" fillId="0" borderId="0"/>
    <xf numFmtId="164" fontId="1" fillId="0" borderId="0" applyFont="0" applyFill="0" applyBorder="0" applyAlignment="0" applyProtection="0"/>
    <xf numFmtId="165" fontId="5" fillId="0" borderId="0" applyBorder="0" applyProtection="0"/>
    <xf numFmtId="9"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cellStyleXfs>
  <cellXfs count="179">
    <xf numFmtId="0" fontId="0" fillId="0" borderId="0" xfId="0"/>
    <xf numFmtId="0" fontId="4" fillId="0" borderId="4" xfId="0" applyFont="1" applyBorder="1" applyAlignment="1">
      <alignment horizontal="left" vertical="center"/>
    </xf>
    <xf numFmtId="0" fontId="0" fillId="0" borderId="4" xfId="0" applyBorder="1"/>
    <xf numFmtId="166" fontId="4" fillId="6" borderId="9" xfId="0" applyNumberFormat="1" applyFont="1" applyFill="1" applyBorder="1" applyAlignment="1">
      <alignment horizontal="right" vertical="center"/>
    </xf>
    <xf numFmtId="0" fontId="4" fillId="0" borderId="7" xfId="0" applyFont="1" applyBorder="1" applyAlignment="1">
      <alignment horizontal="left" vertical="center" wrapText="1"/>
    </xf>
    <xf numFmtId="0" fontId="4" fillId="0" borderId="7" xfId="0" applyFont="1" applyBorder="1" applyAlignment="1">
      <alignment horizontal="left" vertical="center"/>
    </xf>
    <xf numFmtId="0" fontId="4" fillId="0" borderId="13" xfId="0" applyFont="1" applyBorder="1" applyAlignment="1">
      <alignment horizontal="left" vertical="center" wrapText="1"/>
    </xf>
    <xf numFmtId="0" fontId="4" fillId="0" borderId="12" xfId="0" applyFont="1" applyBorder="1" applyAlignment="1">
      <alignment horizontal="left" vertical="center" wrapText="1"/>
    </xf>
    <xf numFmtId="0" fontId="4" fillId="8" borderId="11" xfId="0" applyFont="1" applyFill="1" applyBorder="1" applyAlignment="1">
      <alignment horizontal="center" vertical="center"/>
    </xf>
    <xf numFmtId="167" fontId="6" fillId="0" borderId="5" xfId="1" applyNumberFormat="1" applyFont="1" applyBorder="1" applyAlignment="1">
      <alignment horizontal="right" vertical="center"/>
    </xf>
    <xf numFmtId="167" fontId="9" fillId="5" borderId="9" xfId="1" applyNumberFormat="1" applyFont="1" applyFill="1" applyBorder="1" applyAlignment="1">
      <alignment horizontal="right" vertical="center"/>
    </xf>
    <xf numFmtId="0" fontId="11" fillId="0" borderId="4" xfId="0" applyFont="1" applyBorder="1" applyAlignment="1">
      <alignment horizontal="left" vertical="center"/>
    </xf>
    <xf numFmtId="0" fontId="11" fillId="0" borderId="0" xfId="0" applyFont="1" applyAlignment="1">
      <alignment horizontal="left" vertical="center"/>
    </xf>
    <xf numFmtId="10" fontId="6" fillId="0" borderId="0" xfId="3" applyNumberFormat="1" applyFont="1" applyFill="1" applyBorder="1" applyAlignment="1">
      <alignment horizontal="center" vertical="center"/>
    </xf>
    <xf numFmtId="0" fontId="4" fillId="0" borderId="8" xfId="0" applyFont="1" applyBorder="1" applyAlignment="1">
      <alignment horizontal="left" vertical="center"/>
    </xf>
    <xf numFmtId="0" fontId="4" fillId="0" borderId="6" xfId="0" applyFont="1" applyBorder="1" applyAlignment="1">
      <alignment horizontal="left" vertical="center"/>
    </xf>
    <xf numFmtId="0" fontId="4" fillId="8" borderId="6" xfId="0" applyFont="1" applyFill="1" applyBorder="1" applyAlignment="1">
      <alignment horizontal="left" vertical="center"/>
    </xf>
    <xf numFmtId="0" fontId="6" fillId="0" borderId="0" xfId="0" applyFont="1" applyAlignment="1">
      <alignment vertical="center"/>
    </xf>
    <xf numFmtId="0" fontId="6" fillId="0" borderId="5" xfId="0" applyFont="1" applyBorder="1" applyAlignment="1">
      <alignment vertical="center"/>
    </xf>
    <xf numFmtId="0" fontId="6" fillId="0" borderId="0" xfId="0" applyFont="1" applyAlignment="1">
      <alignment horizontal="left" vertical="center"/>
    </xf>
    <xf numFmtId="0" fontId="4" fillId="0" borderId="0" xfId="0" applyFont="1" applyAlignment="1">
      <alignment horizontal="left" vertical="center"/>
    </xf>
    <xf numFmtId="0" fontId="0" fillId="0" borderId="5" xfId="0" applyBorder="1"/>
    <xf numFmtId="10" fontId="6" fillId="0" borderId="5" xfId="3" applyNumberFormat="1" applyFont="1" applyFill="1" applyBorder="1" applyAlignment="1">
      <alignment horizontal="center" vertical="center"/>
    </xf>
    <xf numFmtId="167" fontId="6" fillId="0" borderId="11" xfId="1" applyNumberFormat="1" applyFont="1" applyBorder="1" applyAlignment="1">
      <alignment horizontal="right" vertical="center"/>
    </xf>
    <xf numFmtId="0" fontId="4" fillId="5" borderId="15" xfId="0" applyFont="1" applyFill="1" applyBorder="1" applyAlignment="1">
      <alignment horizontal="center" vertical="center"/>
    </xf>
    <xf numFmtId="167" fontId="9" fillId="0" borderId="11" xfId="1" applyNumberFormat="1" applyFont="1" applyBorder="1" applyAlignment="1">
      <alignment horizontal="right" vertical="center"/>
    </xf>
    <xf numFmtId="10" fontId="6" fillId="0" borderId="0" xfId="3" applyNumberFormat="1" applyFont="1" applyBorder="1" applyAlignment="1">
      <alignment horizontal="center" vertical="center"/>
    </xf>
    <xf numFmtId="167" fontId="6" fillId="4" borderId="14" xfId="1" applyNumberFormat="1" applyFont="1" applyFill="1" applyBorder="1" applyAlignment="1">
      <alignment horizontal="right" vertical="center"/>
    </xf>
    <xf numFmtId="0" fontId="0" fillId="0" borderId="0" xfId="0" applyAlignment="1">
      <alignment horizontal="left"/>
    </xf>
    <xf numFmtId="0" fontId="6" fillId="0" borderId="26" xfId="0" applyFont="1" applyBorder="1" applyAlignment="1">
      <alignment horizontal="left" vertical="center" wrapText="1"/>
    </xf>
    <xf numFmtId="0" fontId="6" fillId="0" borderId="27" xfId="0" applyFont="1" applyBorder="1" applyAlignment="1">
      <alignment horizontal="left" vertical="center"/>
    </xf>
    <xf numFmtId="0" fontId="6" fillId="0" borderId="30" xfId="0" applyFont="1" applyBorder="1" applyAlignment="1">
      <alignment horizontal="left" vertical="center"/>
    </xf>
    <xf numFmtId="0" fontId="6" fillId="0" borderId="29" xfId="0" applyFont="1" applyBorder="1" applyAlignment="1">
      <alignment horizontal="left" vertical="center" wrapText="1"/>
    </xf>
    <xf numFmtId="0" fontId="6" fillId="0" borderId="32" xfId="0" applyFont="1" applyBorder="1" applyAlignment="1">
      <alignment horizontal="left" vertical="center" wrapText="1"/>
    </xf>
    <xf numFmtId="0" fontId="6" fillId="0" borderId="33" xfId="0" applyFont="1" applyBorder="1" applyAlignment="1">
      <alignment horizontal="left" vertical="center"/>
    </xf>
    <xf numFmtId="167" fontId="4" fillId="8" borderId="17" xfId="0" applyNumberFormat="1" applyFont="1" applyFill="1" applyBorder="1" applyAlignment="1">
      <alignment horizontal="right" vertical="center"/>
    </xf>
    <xf numFmtId="0" fontId="11" fillId="0" borderId="29" xfId="0" applyFont="1" applyBorder="1" applyAlignment="1">
      <alignment horizontal="left" vertical="center" wrapText="1"/>
    </xf>
    <xf numFmtId="0" fontId="4" fillId="0" borderId="7" xfId="0" applyFont="1" applyBorder="1" applyAlignment="1">
      <alignment horizontal="left" vertical="top" wrapText="1"/>
    </xf>
    <xf numFmtId="0" fontId="0" fillId="0" borderId="0" xfId="0" applyAlignment="1">
      <alignment vertical="top"/>
    </xf>
    <xf numFmtId="0" fontId="6" fillId="0" borderId="0" xfId="0" applyFont="1" applyAlignment="1">
      <alignment vertical="top" wrapText="1"/>
    </xf>
    <xf numFmtId="0" fontId="0" fillId="0" borderId="0" xfId="0" applyAlignment="1">
      <alignment vertical="top" wrapText="1"/>
    </xf>
    <xf numFmtId="0" fontId="11" fillId="0" borderId="0" xfId="0" applyFont="1" applyAlignment="1">
      <alignment horizontal="left" vertical="top" wrapText="1"/>
    </xf>
    <xf numFmtId="0" fontId="11" fillId="0" borderId="29" xfId="0" applyFont="1" applyBorder="1" applyAlignment="1">
      <alignment horizontal="left" vertical="top" wrapText="1"/>
    </xf>
    <xf numFmtId="0" fontId="6" fillId="0" borderId="33" xfId="0" applyFont="1" applyBorder="1" applyAlignment="1">
      <alignment horizontal="left" vertical="top"/>
    </xf>
    <xf numFmtId="0" fontId="4" fillId="0" borderId="14" xfId="0" applyFont="1" applyBorder="1" applyAlignment="1">
      <alignment horizontal="left" vertical="center" wrapText="1"/>
    </xf>
    <xf numFmtId="0" fontId="11" fillId="0" borderId="26" xfId="0" applyFont="1" applyBorder="1" applyAlignment="1">
      <alignment horizontal="left" vertical="center" wrapText="1"/>
    </xf>
    <xf numFmtId="167" fontId="6" fillId="10" borderId="31" xfId="0" applyNumberFormat="1" applyFont="1" applyFill="1" applyBorder="1" applyAlignment="1" applyProtection="1">
      <alignment horizontal="right" vertical="center"/>
      <protection locked="0"/>
    </xf>
    <xf numFmtId="167" fontId="6" fillId="10" borderId="31" xfId="1" applyNumberFormat="1" applyFont="1" applyFill="1" applyBorder="1" applyAlignment="1" applyProtection="1">
      <alignment horizontal="right" vertical="center"/>
      <protection locked="0"/>
    </xf>
    <xf numFmtId="167" fontId="6" fillId="10" borderId="40" xfId="1" applyNumberFormat="1" applyFont="1" applyFill="1" applyBorder="1" applyAlignment="1" applyProtection="1">
      <alignment horizontal="right" vertical="center"/>
      <protection locked="0"/>
    </xf>
    <xf numFmtId="0" fontId="14" fillId="0" borderId="12" xfId="0" applyFont="1" applyBorder="1" applyAlignment="1">
      <alignment horizontal="left" vertical="center" wrapText="1"/>
    </xf>
    <xf numFmtId="0" fontId="6" fillId="0" borderId="13" xfId="0" applyFont="1" applyBorder="1" applyAlignment="1">
      <alignment horizontal="left" vertical="center"/>
    </xf>
    <xf numFmtId="0" fontId="14" fillId="0" borderId="0" xfId="0" applyFont="1" applyAlignment="1">
      <alignment horizontal="left" vertical="top" wrapText="1"/>
    </xf>
    <xf numFmtId="0" fontId="14" fillId="0" borderId="4" xfId="0" applyFont="1" applyBorder="1" applyAlignment="1">
      <alignment horizontal="left" vertical="center" wrapText="1"/>
    </xf>
    <xf numFmtId="167" fontId="4" fillId="0" borderId="23" xfId="0" applyNumberFormat="1" applyFont="1" applyBorder="1" applyAlignment="1">
      <alignment horizontal="right" vertical="center"/>
    </xf>
    <xf numFmtId="0" fontId="9" fillId="8" borderId="6" xfId="0" applyFont="1" applyFill="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5" borderId="6" xfId="0" applyFont="1" applyFill="1" applyBorder="1" applyAlignment="1">
      <alignment horizontal="left" vertical="center"/>
    </xf>
    <xf numFmtId="10" fontId="9" fillId="0" borderId="15" xfId="3" applyNumberFormat="1" applyFont="1" applyFill="1" applyBorder="1" applyAlignment="1">
      <alignment horizontal="center" vertical="center"/>
    </xf>
    <xf numFmtId="10" fontId="6" fillId="0" borderId="15" xfId="3" applyNumberFormat="1" applyFont="1" applyFill="1" applyBorder="1" applyAlignment="1">
      <alignment horizontal="center" vertical="center"/>
    </xf>
    <xf numFmtId="167" fontId="6" fillId="10" borderId="28" xfId="1" applyNumberFormat="1" applyFont="1" applyFill="1" applyBorder="1" applyAlignment="1" applyProtection="1">
      <alignment horizontal="right" vertical="center"/>
      <protection locked="0"/>
    </xf>
    <xf numFmtId="167" fontId="9" fillId="6" borderId="25" xfId="1" applyNumberFormat="1" applyFont="1" applyFill="1" applyBorder="1" applyAlignment="1">
      <alignment horizontal="right" vertical="center"/>
    </xf>
    <xf numFmtId="0" fontId="11" fillId="0" borderId="38" xfId="0" applyFont="1" applyBorder="1" applyAlignment="1">
      <alignment horizontal="left" vertical="center" wrapText="1"/>
    </xf>
    <xf numFmtId="0" fontId="6" fillId="0" borderId="30" xfId="0" applyFont="1" applyBorder="1" applyAlignment="1">
      <alignment horizontal="center" vertical="center"/>
    </xf>
    <xf numFmtId="167" fontId="4" fillId="0" borderId="48" xfId="0" applyNumberFormat="1" applyFont="1" applyBorder="1" applyAlignment="1">
      <alignment horizontal="right" vertical="center"/>
    </xf>
    <xf numFmtId="0" fontId="4" fillId="0" borderId="2" xfId="0" applyFont="1" applyBorder="1" applyAlignment="1">
      <alignment horizontal="left" vertical="top" wrapText="1"/>
    </xf>
    <xf numFmtId="0" fontId="6" fillId="0" borderId="3" xfId="0" applyFont="1" applyBorder="1" applyAlignment="1">
      <alignment vertical="center"/>
    </xf>
    <xf numFmtId="167" fontId="6" fillId="4" borderId="11" xfId="1" applyNumberFormat="1" applyFont="1" applyFill="1" applyBorder="1" applyAlignment="1">
      <alignment horizontal="right" vertical="center"/>
    </xf>
    <xf numFmtId="0" fontId="6" fillId="0" borderId="27" xfId="0" applyFont="1" applyBorder="1" applyAlignment="1">
      <alignment horizontal="center" vertical="center"/>
    </xf>
    <xf numFmtId="0" fontId="6" fillId="0" borderId="35" xfId="0" applyFont="1" applyBorder="1" applyAlignment="1">
      <alignment horizontal="center" vertical="center"/>
    </xf>
    <xf numFmtId="167" fontId="6" fillId="10" borderId="37" xfId="0" applyNumberFormat="1" applyFont="1" applyFill="1" applyBorder="1" applyAlignment="1" applyProtection="1">
      <alignment horizontal="right" vertical="center"/>
      <protection locked="0"/>
    </xf>
    <xf numFmtId="167" fontId="9" fillId="6" borderId="50" xfId="1" applyNumberFormat="1" applyFont="1" applyFill="1" applyBorder="1" applyAlignment="1">
      <alignment horizontal="right" vertical="center"/>
    </xf>
    <xf numFmtId="0" fontId="11" fillId="0" borderId="49" xfId="0" applyFont="1" applyBorder="1" applyAlignment="1">
      <alignment horizontal="left" vertical="center" wrapText="1"/>
    </xf>
    <xf numFmtId="167" fontId="6" fillId="0" borderId="31" xfId="1" applyNumberFormat="1" applyFont="1" applyFill="1" applyBorder="1" applyAlignment="1" applyProtection="1">
      <alignment horizontal="right" vertical="center"/>
      <protection locked="0"/>
    </xf>
    <xf numFmtId="0" fontId="11" fillId="0" borderId="36" xfId="0" applyFont="1" applyBorder="1" applyAlignment="1">
      <alignment horizontal="center" vertical="center" wrapText="1"/>
    </xf>
    <xf numFmtId="166" fontId="8" fillId="11" borderId="1" xfId="0" applyNumberFormat="1" applyFont="1" applyFill="1" applyBorder="1" applyAlignment="1">
      <alignment horizontal="right" vertical="center"/>
    </xf>
    <xf numFmtId="166" fontId="8" fillId="11" borderId="3" xfId="0" applyNumberFormat="1" applyFont="1" applyFill="1" applyBorder="1" applyAlignment="1">
      <alignment horizontal="right" vertical="center"/>
    </xf>
    <xf numFmtId="166" fontId="8" fillId="11" borderId="12" xfId="0" applyNumberFormat="1" applyFont="1" applyFill="1" applyBorder="1" applyAlignment="1">
      <alignment horizontal="right" vertical="center"/>
    </xf>
    <xf numFmtId="166" fontId="8" fillId="11" borderId="14" xfId="0" applyNumberFormat="1" applyFont="1" applyFill="1" applyBorder="1" applyAlignment="1">
      <alignment horizontal="right" vertical="center"/>
    </xf>
    <xf numFmtId="0" fontId="4" fillId="5" borderId="6" xfId="0" applyFont="1" applyFill="1" applyBorder="1" applyAlignment="1">
      <alignment horizontal="left" vertical="center"/>
    </xf>
    <xf numFmtId="0" fontId="4" fillId="5" borderId="7" xfId="0" applyFont="1" applyFill="1" applyBorder="1" applyAlignment="1">
      <alignment horizontal="left" vertical="center"/>
    </xf>
    <xf numFmtId="0" fontId="4" fillId="5" borderId="8" xfId="0" applyFont="1" applyFill="1" applyBorder="1" applyAlignment="1">
      <alignment horizontal="left" vertical="center"/>
    </xf>
    <xf numFmtId="0" fontId="9" fillId="7" borderId="6" xfId="0" applyFont="1" applyFill="1" applyBorder="1" applyAlignment="1">
      <alignment horizontal="left" vertical="center"/>
    </xf>
    <xf numFmtId="0" fontId="9" fillId="7" borderId="7" xfId="0" applyFont="1" applyFill="1" applyBorder="1" applyAlignment="1">
      <alignment horizontal="left" vertical="center"/>
    </xf>
    <xf numFmtId="0" fontId="9" fillId="7" borderId="8" xfId="0" applyFont="1" applyFill="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16" xfId="0" applyFont="1" applyBorder="1" applyAlignment="1">
      <alignment horizontal="left" vertical="center"/>
    </xf>
    <xf numFmtId="0" fontId="9" fillId="8" borderId="6" xfId="0" applyFont="1" applyFill="1" applyBorder="1" applyAlignment="1">
      <alignment horizontal="left" vertical="center"/>
    </xf>
    <xf numFmtId="0" fontId="9" fillId="8" borderId="7" xfId="0" applyFont="1" applyFill="1" applyBorder="1" applyAlignment="1">
      <alignment horizontal="left" vertical="center"/>
    </xf>
    <xf numFmtId="0" fontId="9" fillId="8" borderId="8" xfId="0" applyFont="1" applyFill="1" applyBorder="1" applyAlignment="1">
      <alignment horizontal="left" vertical="center"/>
    </xf>
    <xf numFmtId="0" fontId="7" fillId="11" borderId="1"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16" xfId="0" applyFont="1" applyBorder="1" applyAlignment="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7" borderId="6" xfId="0" applyFont="1" applyFill="1" applyBorder="1" applyAlignment="1">
      <alignment horizontal="left" vertical="center" wrapText="1"/>
    </xf>
    <xf numFmtId="0" fontId="4" fillId="7" borderId="7" xfId="0" applyFont="1" applyFill="1" applyBorder="1" applyAlignment="1">
      <alignment horizontal="left" vertical="center" wrapText="1"/>
    </xf>
    <xf numFmtId="0" fontId="4" fillId="7" borderId="8"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13" xfId="0" applyFont="1" applyBorder="1" applyAlignment="1">
      <alignment horizontal="left" vertical="center"/>
    </xf>
    <xf numFmtId="0" fontId="12" fillId="0" borderId="14" xfId="0" applyFont="1" applyBorder="1" applyAlignment="1">
      <alignment horizontal="left" vertical="center"/>
    </xf>
    <xf numFmtId="0" fontId="15" fillId="3" borderId="6" xfId="0" applyFont="1" applyFill="1" applyBorder="1" applyAlignment="1" applyProtection="1">
      <alignment vertical="center" wrapText="1"/>
      <protection locked="0"/>
    </xf>
    <xf numFmtId="0" fontId="15" fillId="3" borderId="8" xfId="0" applyFont="1" applyFill="1" applyBorder="1" applyAlignment="1" applyProtection="1">
      <alignment vertical="center" wrapText="1"/>
      <protection locked="0"/>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5" fillId="3" borderId="6" xfId="0" applyFont="1" applyFill="1" applyBorder="1" applyAlignment="1" applyProtection="1">
      <alignment horizontal="left" vertical="center" wrapText="1"/>
      <protection locked="0"/>
    </xf>
    <xf numFmtId="0" fontId="15" fillId="3" borderId="8" xfId="0" applyFont="1" applyFill="1" applyBorder="1" applyAlignment="1" applyProtection="1">
      <alignment horizontal="left" vertical="center" wrapText="1"/>
      <protection locked="0"/>
    </xf>
    <xf numFmtId="0" fontId="13" fillId="0" borderId="46" xfId="0" applyFont="1" applyBorder="1" applyAlignment="1">
      <alignment horizontal="left" vertical="center" wrapText="1"/>
    </xf>
    <xf numFmtId="0" fontId="13" fillId="0" borderId="47" xfId="0" applyFont="1" applyBorder="1" applyAlignment="1">
      <alignment horizontal="left" vertical="center" wrapText="1"/>
    </xf>
    <xf numFmtId="0" fontId="6" fillId="0" borderId="30" xfId="0" applyFont="1" applyBorder="1" applyAlignment="1">
      <alignment horizontal="left" vertical="center" wrapText="1"/>
    </xf>
    <xf numFmtId="0" fontId="11" fillId="0" borderId="10" xfId="0" applyFont="1" applyBorder="1" applyAlignment="1">
      <alignment horizontal="left" vertical="center" wrapText="1"/>
    </xf>
    <xf numFmtId="0" fontId="11" fillId="0" borderId="15" xfId="0" applyFont="1" applyBorder="1" applyAlignment="1">
      <alignment horizontal="left" vertical="center" wrapText="1"/>
    </xf>
    <xf numFmtId="0" fontId="4" fillId="8" borderId="7" xfId="0" applyFont="1" applyFill="1" applyBorder="1" applyAlignment="1">
      <alignment horizontal="center" vertical="center"/>
    </xf>
    <xf numFmtId="0" fontId="4" fillId="9" borderId="6" xfId="0" applyFont="1" applyFill="1" applyBorder="1" applyAlignment="1">
      <alignment horizontal="left" vertical="center"/>
    </xf>
    <xf numFmtId="0" fontId="4" fillId="9" borderId="7" xfId="0" applyFont="1" applyFill="1" applyBorder="1" applyAlignment="1">
      <alignment horizontal="left" vertical="center"/>
    </xf>
    <xf numFmtId="0" fontId="4" fillId="9" borderId="8" xfId="0" applyFont="1" applyFill="1" applyBorder="1" applyAlignment="1">
      <alignment horizontal="left" vertical="center"/>
    </xf>
    <xf numFmtId="0" fontId="4" fillId="8" borderId="6" xfId="0" applyFont="1" applyFill="1" applyBorder="1" applyAlignment="1">
      <alignment horizontal="left" vertical="center"/>
    </xf>
    <xf numFmtId="0" fontId="4" fillId="8" borderId="7" xfId="0" applyFont="1" applyFill="1" applyBorder="1" applyAlignment="1">
      <alignment horizontal="left" vertical="center"/>
    </xf>
    <xf numFmtId="0" fontId="4" fillId="8" borderId="16" xfId="0" applyFont="1" applyFill="1" applyBorder="1" applyAlignment="1">
      <alignment horizontal="left" vertical="center"/>
    </xf>
    <xf numFmtId="0" fontId="11" fillId="8" borderId="21" xfId="0" applyFont="1" applyFill="1" applyBorder="1" applyAlignment="1">
      <alignment horizontal="left" vertical="center"/>
    </xf>
    <xf numFmtId="0" fontId="11" fillId="8" borderId="22" xfId="0" applyFont="1" applyFill="1" applyBorder="1" applyAlignment="1">
      <alignment horizontal="left" vertical="center"/>
    </xf>
    <xf numFmtId="0" fontId="11" fillId="8" borderId="24" xfId="0" applyFont="1" applyFill="1" applyBorder="1" applyAlignment="1">
      <alignment horizontal="left" vertical="center"/>
    </xf>
    <xf numFmtId="0" fontId="6" fillId="0" borderId="42" xfId="0" applyFont="1" applyBorder="1" applyAlignment="1">
      <alignment horizontal="left" vertical="center" wrapText="1"/>
    </xf>
    <xf numFmtId="0" fontId="6" fillId="0" borderId="43" xfId="0" applyFont="1" applyBorder="1" applyAlignment="1">
      <alignment horizontal="left" vertical="center" wrapText="1"/>
    </xf>
    <xf numFmtId="0" fontId="6" fillId="0" borderId="46" xfId="0" applyFont="1" applyBorder="1" applyAlignment="1">
      <alignment horizontal="left" vertical="center" wrapText="1"/>
    </xf>
    <xf numFmtId="0" fontId="6" fillId="0" borderId="47" xfId="0" applyFont="1" applyBorder="1" applyAlignment="1">
      <alignment horizontal="left" vertical="center" wrapText="1"/>
    </xf>
    <xf numFmtId="0" fontId="6" fillId="0" borderId="44" xfId="0" applyFont="1" applyBorder="1" applyAlignment="1">
      <alignment horizontal="left" vertical="center" wrapText="1"/>
    </xf>
    <xf numFmtId="0" fontId="6" fillId="0" borderId="45" xfId="0" applyFont="1" applyBorder="1" applyAlignment="1">
      <alignment horizontal="lef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4" xfId="0" applyFont="1" applyBorder="1" applyAlignment="1">
      <alignment vertical="center" wrapText="1"/>
    </xf>
    <xf numFmtId="0" fontId="6" fillId="0" borderId="35" xfId="0" applyFont="1" applyBorder="1" applyAlignment="1">
      <alignment horizontal="left" vertical="center" wrapText="1"/>
    </xf>
    <xf numFmtId="0" fontId="9" fillId="8" borderId="19" xfId="0" applyFont="1" applyFill="1" applyBorder="1" applyAlignment="1">
      <alignment horizontal="left" vertical="center"/>
    </xf>
    <xf numFmtId="0" fontId="9" fillId="8" borderId="20" xfId="0" applyFont="1" applyFill="1" applyBorder="1" applyAlignment="1">
      <alignment horizontal="left" vertical="center"/>
    </xf>
    <xf numFmtId="0" fontId="9" fillId="8" borderId="41" xfId="0" applyFont="1" applyFill="1" applyBorder="1" applyAlignment="1">
      <alignment horizontal="left" vertical="center"/>
    </xf>
    <xf numFmtId="0" fontId="9" fillId="8" borderId="21" xfId="0" applyFont="1" applyFill="1" applyBorder="1" applyAlignment="1">
      <alignment horizontal="left" vertical="center"/>
    </xf>
    <xf numFmtId="0" fontId="9" fillId="8" borderId="22" xfId="0" applyFont="1" applyFill="1" applyBorder="1" applyAlignment="1">
      <alignment horizontal="left" vertical="center"/>
    </xf>
    <xf numFmtId="0" fontId="9" fillId="8" borderId="24" xfId="0" applyFont="1" applyFill="1" applyBorder="1" applyAlignment="1">
      <alignment horizontal="left" vertical="center"/>
    </xf>
    <xf numFmtId="0" fontId="4" fillId="8" borderId="19" xfId="0" applyFont="1" applyFill="1" applyBorder="1" applyAlignment="1">
      <alignment vertical="center"/>
    </xf>
    <xf numFmtId="0" fontId="4" fillId="8" borderId="20" xfId="0" applyFont="1" applyFill="1" applyBorder="1" applyAlignment="1">
      <alignment vertical="center"/>
    </xf>
    <xf numFmtId="0" fontId="4" fillId="8" borderId="41" xfId="0" applyFont="1" applyFill="1" applyBorder="1" applyAlignment="1">
      <alignment vertical="center"/>
    </xf>
    <xf numFmtId="0" fontId="6" fillId="0" borderId="39" xfId="0" applyFont="1" applyBorder="1" applyAlignment="1">
      <alignment horizontal="left" vertical="center" wrapText="1"/>
    </xf>
    <xf numFmtId="0" fontId="4" fillId="8" borderId="19" xfId="0" applyFont="1" applyFill="1" applyBorder="1" applyAlignment="1">
      <alignment horizontal="left" vertical="center"/>
    </xf>
    <xf numFmtId="0" fontId="4" fillId="8" borderId="20" xfId="0" applyFont="1" applyFill="1" applyBorder="1" applyAlignment="1">
      <alignment horizontal="left" vertical="center"/>
    </xf>
    <xf numFmtId="0" fontId="4" fillId="8" borderId="41" xfId="0" applyFont="1" applyFill="1" applyBorder="1" applyAlignment="1">
      <alignment horizontal="left" vertical="center"/>
    </xf>
    <xf numFmtId="0" fontId="6" fillId="0" borderId="27" xfId="0" applyFont="1" applyBorder="1" applyAlignment="1">
      <alignment horizontal="left" vertical="center" wrapText="1"/>
    </xf>
    <xf numFmtId="0" fontId="11" fillId="0" borderId="46" xfId="0" applyFont="1" applyBorder="1" applyAlignment="1">
      <alignment horizontal="left" vertical="center" wrapText="1"/>
    </xf>
    <xf numFmtId="0" fontId="11" fillId="0" borderId="47" xfId="0" applyFont="1" applyBorder="1" applyAlignment="1">
      <alignment horizontal="left" vertical="center" wrapText="1"/>
    </xf>
    <xf numFmtId="167" fontId="13" fillId="10" borderId="18" xfId="1" applyNumberFormat="1" applyFont="1" applyFill="1" applyBorder="1" applyAlignment="1" applyProtection="1">
      <alignment horizontal="right" vertical="center"/>
      <protection locked="0"/>
    </xf>
    <xf numFmtId="167" fontId="11" fillId="12" borderId="25" xfId="1" applyNumberFormat="1" applyFont="1" applyFill="1" applyBorder="1" applyAlignment="1" applyProtection="1">
      <alignment horizontal="right" vertical="center"/>
      <protection locked="0"/>
    </xf>
    <xf numFmtId="10" fontId="6" fillId="10" borderId="15" xfId="3" applyNumberFormat="1" applyFont="1" applyFill="1" applyBorder="1" applyAlignment="1" applyProtection="1">
      <alignment horizontal="center" vertical="center"/>
      <protection locked="0"/>
    </xf>
    <xf numFmtId="167" fontId="17" fillId="0" borderId="28" xfId="1" applyNumberFormat="1" applyFont="1" applyFill="1" applyBorder="1" applyAlignment="1" applyProtection="1">
      <alignment horizontal="right" vertical="center"/>
    </xf>
    <xf numFmtId="167" fontId="17" fillId="0" borderId="31" xfId="1" applyNumberFormat="1" applyFont="1" applyFill="1" applyBorder="1" applyAlignment="1" applyProtection="1">
      <alignment horizontal="right" vertical="center"/>
    </xf>
    <xf numFmtId="167" fontId="17" fillId="0" borderId="34" xfId="1" applyNumberFormat="1" applyFont="1" applyFill="1" applyBorder="1" applyAlignment="1" applyProtection="1">
      <alignment horizontal="right" vertical="center"/>
    </xf>
    <xf numFmtId="167" fontId="6" fillId="0" borderId="31" xfId="1" applyNumberFormat="1" applyFont="1" applyFill="1" applyBorder="1" applyAlignment="1" applyProtection="1">
      <alignment horizontal="right" vertical="center"/>
    </xf>
    <xf numFmtId="167" fontId="6" fillId="0" borderId="37" xfId="1" applyNumberFormat="1" applyFont="1" applyFill="1" applyBorder="1" applyAlignment="1" applyProtection="1">
      <alignment horizontal="right" vertical="center"/>
    </xf>
    <xf numFmtId="167" fontId="6" fillId="0" borderId="36" xfId="1" applyNumberFormat="1" applyFont="1" applyFill="1" applyBorder="1" applyAlignment="1" applyProtection="1">
      <alignment horizontal="right" vertical="center"/>
    </xf>
  </cellXfs>
  <cellStyles count="6">
    <cellStyle name="Prozent" xfId="3" builtinId="5"/>
    <cellStyle name="Standard" xfId="0" builtinId="0"/>
    <cellStyle name="Währung" xfId="1" builtinId="4"/>
    <cellStyle name="Währung 2" xfId="2" xr:uid="{A0AB3682-02BE-4B0C-9EEA-686AFE6E6F7E}"/>
    <cellStyle name="Währung 3" xfId="4" xr:uid="{D4FF9478-01F0-497A-A130-1A8D49716B01}"/>
    <cellStyle name="Währung 4" xfId="5" xr:uid="{F5EDE25A-A531-4A6F-AFF7-ABFAA7CE9C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B687-4D6B-4CE9-A8E6-68F8B2875BED}">
  <dimension ref="A1:E170"/>
  <sheetViews>
    <sheetView tabSelected="1" view="pageBreakPreview" topLeftCell="A33" zoomScale="85" zoomScaleNormal="115" zoomScaleSheetLayoutView="85" workbookViewId="0">
      <selection activeCell="E46" sqref="E46"/>
    </sheetView>
  </sheetViews>
  <sheetFormatPr baseColWidth="10" defaultRowHeight="15"/>
  <cols>
    <col min="2" max="2" width="15.140625" customWidth="1"/>
    <col min="3" max="3" width="88.140625" style="40" customWidth="1"/>
    <col min="4" max="4" width="37.28515625" customWidth="1"/>
    <col min="5" max="5" width="59.140625" customWidth="1"/>
    <col min="6" max="6" width="22.42578125" customWidth="1"/>
  </cols>
  <sheetData>
    <row r="1" spans="1:5">
      <c r="A1" s="106" t="s">
        <v>64</v>
      </c>
      <c r="B1" s="107"/>
      <c r="C1" s="107"/>
      <c r="D1" s="107"/>
      <c r="E1" s="108"/>
    </row>
    <row r="2" spans="1:5">
      <c r="A2" s="109"/>
      <c r="B2" s="110"/>
      <c r="C2" s="110"/>
      <c r="D2" s="110"/>
      <c r="E2" s="111"/>
    </row>
    <row r="3" spans="1:5">
      <c r="A3" s="109"/>
      <c r="B3" s="110"/>
      <c r="C3" s="110"/>
      <c r="D3" s="110"/>
      <c r="E3" s="111"/>
    </row>
    <row r="4" spans="1:5" ht="15.75" thickBot="1">
      <c r="A4" s="112"/>
      <c r="B4" s="113"/>
      <c r="C4" s="113"/>
      <c r="D4" s="113"/>
      <c r="E4" s="114"/>
    </row>
    <row r="5" spans="1:5" ht="99.95" customHeight="1" thickBot="1">
      <c r="A5" s="121" t="s">
        <v>6</v>
      </c>
      <c r="B5" s="122"/>
      <c r="C5" s="123"/>
      <c r="D5" s="119" t="s">
        <v>61</v>
      </c>
      <c r="E5" s="120"/>
    </row>
    <row r="6" spans="1:5" ht="99.95" customHeight="1" thickBot="1">
      <c r="A6" s="124"/>
      <c r="B6" s="125"/>
      <c r="C6" s="126"/>
      <c r="D6" s="127" t="s">
        <v>88</v>
      </c>
      <c r="E6" s="128"/>
    </row>
    <row r="7" spans="1:5" ht="15.75" thickBot="1">
      <c r="A7" s="115" t="s">
        <v>87</v>
      </c>
      <c r="B7" s="116"/>
      <c r="C7" s="116"/>
      <c r="D7" s="117"/>
      <c r="E7" s="118"/>
    </row>
    <row r="8" spans="1:5" ht="15.75" thickBot="1">
      <c r="A8" s="100"/>
      <c r="B8" s="101"/>
      <c r="C8" s="101"/>
      <c r="D8" s="101"/>
      <c r="E8" s="102"/>
    </row>
    <row r="9" spans="1:5" ht="30" customHeight="1" thickBot="1">
      <c r="A9" s="103" t="s">
        <v>4</v>
      </c>
      <c r="B9" s="104"/>
      <c r="C9" s="104"/>
      <c r="D9" s="104"/>
      <c r="E9" s="105"/>
    </row>
    <row r="10" spans="1:5" ht="15.75" thickBot="1">
      <c r="A10" s="55"/>
      <c r="B10" s="56"/>
      <c r="C10" s="65"/>
      <c r="D10" s="56"/>
      <c r="E10" s="66"/>
    </row>
    <row r="11" spans="1:5" ht="30" customHeight="1" thickBot="1">
      <c r="A11" s="138" t="s">
        <v>73</v>
      </c>
      <c r="B11" s="139"/>
      <c r="C11" s="139"/>
      <c r="D11" s="140"/>
      <c r="E11" s="8" t="s">
        <v>0</v>
      </c>
    </row>
    <row r="12" spans="1:5" ht="30" customHeight="1">
      <c r="A12" s="160" t="s">
        <v>66</v>
      </c>
      <c r="B12" s="161"/>
      <c r="C12" s="161"/>
      <c r="D12" s="162"/>
      <c r="E12" s="35">
        <f>E14+E20+E23+E29+E33</f>
        <v>0</v>
      </c>
    </row>
    <row r="13" spans="1:5" ht="60" customHeight="1">
      <c r="A13" s="150" t="s">
        <v>68</v>
      </c>
      <c r="B13" s="151"/>
      <c r="C13" s="151"/>
      <c r="D13" s="152"/>
      <c r="E13" s="53"/>
    </row>
    <row r="14" spans="1:5" ht="30" customHeight="1">
      <c r="A14" s="141" t="s">
        <v>27</v>
      </c>
      <c r="B14" s="142"/>
      <c r="C14" s="142"/>
      <c r="D14" s="143"/>
      <c r="E14" s="170">
        <v>0</v>
      </c>
    </row>
    <row r="15" spans="1:5" ht="15" customHeight="1">
      <c r="A15" s="29" t="s">
        <v>1</v>
      </c>
      <c r="B15" s="30" t="s">
        <v>26</v>
      </c>
      <c r="C15" s="144" t="s">
        <v>7</v>
      </c>
      <c r="D15" s="145"/>
      <c r="E15" s="173"/>
    </row>
    <row r="16" spans="1:5" ht="15" customHeight="1">
      <c r="A16" s="32" t="s">
        <v>1</v>
      </c>
      <c r="B16" s="31" t="s">
        <v>26</v>
      </c>
      <c r="C16" s="146" t="s">
        <v>8</v>
      </c>
      <c r="D16" s="147"/>
      <c r="E16" s="174"/>
    </row>
    <row r="17" spans="1:5" ht="15" customHeight="1">
      <c r="A17" s="32" t="s">
        <v>1</v>
      </c>
      <c r="B17" s="31" t="s">
        <v>26</v>
      </c>
      <c r="C17" s="146" t="s">
        <v>9</v>
      </c>
      <c r="D17" s="147"/>
      <c r="E17" s="174"/>
    </row>
    <row r="18" spans="1:5" ht="15" customHeight="1">
      <c r="A18" s="32" t="s">
        <v>1</v>
      </c>
      <c r="B18" s="31" t="s">
        <v>26</v>
      </c>
      <c r="C18" s="146" t="s">
        <v>10</v>
      </c>
      <c r="D18" s="147"/>
      <c r="E18" s="174"/>
    </row>
    <row r="19" spans="1:5" ht="30" customHeight="1">
      <c r="A19" s="33" t="s">
        <v>1</v>
      </c>
      <c r="B19" s="34" t="s">
        <v>26</v>
      </c>
      <c r="C19" s="148" t="s">
        <v>11</v>
      </c>
      <c r="D19" s="149"/>
      <c r="E19" s="175"/>
    </row>
    <row r="20" spans="1:5" ht="30" customHeight="1">
      <c r="A20" s="141" t="s">
        <v>28</v>
      </c>
      <c r="B20" s="142"/>
      <c r="C20" s="142"/>
      <c r="D20" s="143"/>
      <c r="E20" s="170">
        <v>0</v>
      </c>
    </row>
    <row r="21" spans="1:5" ht="30" customHeight="1">
      <c r="A21" s="29" t="s">
        <v>1</v>
      </c>
      <c r="B21" s="30" t="s">
        <v>26</v>
      </c>
      <c r="C21" s="146" t="s">
        <v>12</v>
      </c>
      <c r="D21" s="147"/>
      <c r="E21" s="73"/>
    </row>
    <row r="22" spans="1:5" ht="15" customHeight="1">
      <c r="A22" s="33" t="s">
        <v>1</v>
      </c>
      <c r="B22" s="34" t="s">
        <v>26</v>
      </c>
      <c r="C22" s="146" t="s">
        <v>13</v>
      </c>
      <c r="D22" s="147"/>
      <c r="E22" s="73"/>
    </row>
    <row r="23" spans="1:5" ht="30" customHeight="1">
      <c r="A23" s="141" t="s">
        <v>29</v>
      </c>
      <c r="B23" s="142"/>
      <c r="C23" s="142"/>
      <c r="D23" s="143"/>
      <c r="E23" s="170">
        <v>0</v>
      </c>
    </row>
    <row r="24" spans="1:5" ht="15" customHeight="1">
      <c r="A24" s="29" t="s">
        <v>1</v>
      </c>
      <c r="B24" s="30" t="s">
        <v>26</v>
      </c>
      <c r="C24" s="146" t="s">
        <v>15</v>
      </c>
      <c r="D24" s="147"/>
      <c r="E24" s="176"/>
    </row>
    <row r="25" spans="1:5" ht="15" customHeight="1">
      <c r="A25" s="32" t="s">
        <v>1</v>
      </c>
      <c r="B25" s="31" t="s">
        <v>26</v>
      </c>
      <c r="C25" s="146" t="s">
        <v>16</v>
      </c>
      <c r="D25" s="147"/>
      <c r="E25" s="176"/>
    </row>
    <row r="26" spans="1:5" ht="15" customHeight="1">
      <c r="A26" s="32" t="s">
        <v>1</v>
      </c>
      <c r="B26" s="31" t="s">
        <v>26</v>
      </c>
      <c r="C26" s="146" t="s">
        <v>17</v>
      </c>
      <c r="D26" s="147"/>
      <c r="E26" s="176"/>
    </row>
    <row r="27" spans="1:5" ht="15" customHeight="1">
      <c r="A27" s="32" t="s">
        <v>1</v>
      </c>
      <c r="B27" s="31" t="s">
        <v>26</v>
      </c>
      <c r="C27" s="146" t="s">
        <v>18</v>
      </c>
      <c r="D27" s="147"/>
      <c r="E27" s="176"/>
    </row>
    <row r="28" spans="1:5" ht="15" customHeight="1">
      <c r="A28" s="33" t="s">
        <v>1</v>
      </c>
      <c r="B28" s="34" t="s">
        <v>26</v>
      </c>
      <c r="C28" s="146" t="s">
        <v>19</v>
      </c>
      <c r="D28" s="147"/>
      <c r="E28" s="176"/>
    </row>
    <row r="29" spans="1:5" ht="30" customHeight="1">
      <c r="A29" s="141" t="s">
        <v>30</v>
      </c>
      <c r="B29" s="142"/>
      <c r="C29" s="142"/>
      <c r="D29" s="143"/>
      <c r="E29" s="170">
        <v>0</v>
      </c>
    </row>
    <row r="30" spans="1:5" ht="15" customHeight="1">
      <c r="A30" s="29" t="s">
        <v>1</v>
      </c>
      <c r="B30" s="30" t="s">
        <v>26</v>
      </c>
      <c r="C30" s="146" t="s">
        <v>20</v>
      </c>
      <c r="D30" s="147"/>
      <c r="E30" s="176"/>
    </row>
    <row r="31" spans="1:5" ht="15" customHeight="1">
      <c r="A31" s="32" t="s">
        <v>1</v>
      </c>
      <c r="B31" s="31" t="s">
        <v>26</v>
      </c>
      <c r="C31" s="146" t="s">
        <v>21</v>
      </c>
      <c r="D31" s="147"/>
      <c r="E31" s="176"/>
    </row>
    <row r="32" spans="1:5" ht="15" customHeight="1">
      <c r="A32" s="33" t="s">
        <v>1</v>
      </c>
      <c r="B32" s="34" t="s">
        <v>26</v>
      </c>
      <c r="C32" s="146" t="s">
        <v>22</v>
      </c>
      <c r="D32" s="147"/>
      <c r="E32" s="176"/>
    </row>
    <row r="33" spans="1:5" ht="30" customHeight="1">
      <c r="A33" s="141" t="s">
        <v>31</v>
      </c>
      <c r="B33" s="142"/>
      <c r="C33" s="142"/>
      <c r="D33" s="143"/>
      <c r="E33" s="170">
        <v>0</v>
      </c>
    </row>
    <row r="34" spans="1:5" ht="15" customHeight="1">
      <c r="A34" s="29" t="s">
        <v>1</v>
      </c>
      <c r="B34" s="30" t="s">
        <v>26</v>
      </c>
      <c r="C34" s="146" t="s">
        <v>23</v>
      </c>
      <c r="D34" s="147"/>
      <c r="E34" s="176"/>
    </row>
    <row r="35" spans="1:5" ht="15" customHeight="1">
      <c r="A35" s="32" t="s">
        <v>1</v>
      </c>
      <c r="B35" s="31" t="s">
        <v>26</v>
      </c>
      <c r="C35" s="146" t="s">
        <v>24</v>
      </c>
      <c r="D35" s="147"/>
      <c r="E35" s="176"/>
    </row>
    <row r="36" spans="1:5" ht="15" customHeight="1" thickBot="1">
      <c r="A36" s="33" t="s">
        <v>1</v>
      </c>
      <c r="B36" s="34" t="s">
        <v>26</v>
      </c>
      <c r="C36" s="146" t="s">
        <v>25</v>
      </c>
      <c r="D36" s="147"/>
      <c r="E36" s="176"/>
    </row>
    <row r="37" spans="1:5" ht="30" customHeight="1">
      <c r="A37" s="160" t="s">
        <v>65</v>
      </c>
      <c r="B37" s="161"/>
      <c r="C37" s="161"/>
      <c r="D37" s="162"/>
      <c r="E37" s="35">
        <f>E39+E46+E49+E54+E58</f>
        <v>0</v>
      </c>
    </row>
    <row r="38" spans="1:5" ht="60" customHeight="1">
      <c r="A38" s="150" t="s">
        <v>67</v>
      </c>
      <c r="B38" s="151"/>
      <c r="C38" s="151"/>
      <c r="D38" s="152"/>
      <c r="E38" s="64"/>
    </row>
    <row r="39" spans="1:5" ht="30" customHeight="1">
      <c r="A39" s="141" t="s">
        <v>27</v>
      </c>
      <c r="B39" s="142"/>
      <c r="C39" s="142"/>
      <c r="D39" s="143"/>
      <c r="E39" s="171">
        <v>0</v>
      </c>
    </row>
    <row r="40" spans="1:5" ht="15" customHeight="1">
      <c r="A40" s="29" t="s">
        <v>2</v>
      </c>
      <c r="B40" s="30" t="s">
        <v>26</v>
      </c>
      <c r="C40" s="146" t="s">
        <v>7</v>
      </c>
      <c r="D40" s="147"/>
      <c r="E40" s="176"/>
    </row>
    <row r="41" spans="1:5" ht="15" customHeight="1">
      <c r="A41" s="36" t="s">
        <v>2</v>
      </c>
      <c r="B41" s="31" t="s">
        <v>26</v>
      </c>
      <c r="C41" s="146" t="s">
        <v>14</v>
      </c>
      <c r="D41" s="147"/>
      <c r="E41" s="176"/>
    </row>
    <row r="42" spans="1:5" ht="15" customHeight="1">
      <c r="A42" s="36" t="s">
        <v>2</v>
      </c>
      <c r="B42" s="31" t="s">
        <v>26</v>
      </c>
      <c r="C42" s="146" t="s">
        <v>8</v>
      </c>
      <c r="D42" s="147"/>
      <c r="E42" s="176"/>
    </row>
    <row r="43" spans="1:5" ht="15" customHeight="1">
      <c r="A43" s="36" t="s">
        <v>2</v>
      </c>
      <c r="B43" s="31" t="s">
        <v>26</v>
      </c>
      <c r="C43" s="146" t="s">
        <v>9</v>
      </c>
      <c r="D43" s="147"/>
      <c r="E43" s="176"/>
    </row>
    <row r="44" spans="1:5" ht="15" customHeight="1">
      <c r="A44" s="36" t="s">
        <v>2</v>
      </c>
      <c r="B44" s="31" t="s">
        <v>26</v>
      </c>
      <c r="C44" s="146" t="s">
        <v>32</v>
      </c>
      <c r="D44" s="147"/>
      <c r="E44" s="176"/>
    </row>
    <row r="45" spans="1:5" ht="30" customHeight="1">
      <c r="A45" s="36" t="s">
        <v>2</v>
      </c>
      <c r="B45" s="34" t="s">
        <v>26</v>
      </c>
      <c r="C45" s="146" t="s">
        <v>11</v>
      </c>
      <c r="D45" s="147"/>
      <c r="E45" s="176"/>
    </row>
    <row r="46" spans="1:5" s="28" customFormat="1" ht="30" customHeight="1">
      <c r="A46" s="141" t="s">
        <v>28</v>
      </c>
      <c r="B46" s="142"/>
      <c r="C46" s="142"/>
      <c r="D46" s="143"/>
      <c r="E46" s="171">
        <v>0</v>
      </c>
    </row>
    <row r="47" spans="1:5" ht="30" customHeight="1">
      <c r="A47" s="29" t="s">
        <v>2</v>
      </c>
      <c r="B47" s="30" t="s">
        <v>26</v>
      </c>
      <c r="C47" s="146" t="s">
        <v>12</v>
      </c>
      <c r="D47" s="147"/>
      <c r="E47" s="176"/>
    </row>
    <row r="48" spans="1:5" ht="15" customHeight="1">
      <c r="A48" s="36" t="s">
        <v>2</v>
      </c>
      <c r="B48" s="31" t="s">
        <v>26</v>
      </c>
      <c r="C48" s="146" t="s">
        <v>33</v>
      </c>
      <c r="D48" s="147"/>
      <c r="E48" s="176"/>
    </row>
    <row r="49" spans="1:5" s="28" customFormat="1" ht="30" customHeight="1">
      <c r="A49" s="141" t="s">
        <v>29</v>
      </c>
      <c r="B49" s="142"/>
      <c r="C49" s="142"/>
      <c r="D49" s="143"/>
      <c r="E49" s="171">
        <v>0</v>
      </c>
    </row>
    <row r="50" spans="1:5" ht="15" customHeight="1">
      <c r="A50" s="36" t="s">
        <v>2</v>
      </c>
      <c r="B50" s="31" t="s">
        <v>26</v>
      </c>
      <c r="C50" s="146" t="s">
        <v>16</v>
      </c>
      <c r="D50" s="147"/>
      <c r="E50" s="176"/>
    </row>
    <row r="51" spans="1:5" ht="15" customHeight="1">
      <c r="A51" s="36" t="s">
        <v>2</v>
      </c>
      <c r="B51" s="31" t="s">
        <v>26</v>
      </c>
      <c r="C51" s="146" t="s">
        <v>18</v>
      </c>
      <c r="D51" s="147"/>
      <c r="E51" s="176"/>
    </row>
    <row r="52" spans="1:5" ht="15" customHeight="1">
      <c r="A52" s="36" t="s">
        <v>2</v>
      </c>
      <c r="B52" s="31" t="s">
        <v>26</v>
      </c>
      <c r="C52" s="146" t="s">
        <v>17</v>
      </c>
      <c r="D52" s="147"/>
      <c r="E52" s="176"/>
    </row>
    <row r="53" spans="1:5" ht="15" customHeight="1">
      <c r="A53" s="36" t="s">
        <v>2</v>
      </c>
      <c r="B53" s="34" t="s">
        <v>26</v>
      </c>
      <c r="C53" s="146" t="s">
        <v>19</v>
      </c>
      <c r="D53" s="147"/>
      <c r="E53" s="176"/>
    </row>
    <row r="54" spans="1:5" s="28" customFormat="1" ht="30" customHeight="1">
      <c r="A54" s="141" t="s">
        <v>30</v>
      </c>
      <c r="B54" s="142"/>
      <c r="C54" s="142"/>
      <c r="D54" s="143"/>
      <c r="E54" s="171">
        <v>0</v>
      </c>
    </row>
    <row r="55" spans="1:5" ht="15" customHeight="1">
      <c r="A55" s="36" t="s">
        <v>2</v>
      </c>
      <c r="B55" s="30" t="s">
        <v>26</v>
      </c>
      <c r="C55" s="146" t="s">
        <v>20</v>
      </c>
      <c r="D55" s="147"/>
      <c r="E55" s="176"/>
    </row>
    <row r="56" spans="1:5" ht="15" customHeight="1">
      <c r="A56" s="36" t="s">
        <v>2</v>
      </c>
      <c r="B56" s="31" t="s">
        <v>26</v>
      </c>
      <c r="C56" s="146" t="s">
        <v>21</v>
      </c>
      <c r="D56" s="147"/>
      <c r="E56" s="176"/>
    </row>
    <row r="57" spans="1:5" ht="15" customHeight="1">
      <c r="A57" s="36" t="s">
        <v>2</v>
      </c>
      <c r="B57" s="34" t="s">
        <v>26</v>
      </c>
      <c r="C57" s="146" t="s">
        <v>22</v>
      </c>
      <c r="D57" s="147"/>
      <c r="E57" s="176"/>
    </row>
    <row r="58" spans="1:5" ht="30" customHeight="1">
      <c r="A58" s="141" t="s">
        <v>31</v>
      </c>
      <c r="B58" s="142"/>
      <c r="C58" s="142"/>
      <c r="D58" s="143"/>
      <c r="E58" s="171">
        <v>0</v>
      </c>
    </row>
    <row r="59" spans="1:5" s="38" customFormat="1" ht="15" customHeight="1" thickBot="1">
      <c r="A59" s="42" t="s">
        <v>2</v>
      </c>
      <c r="B59" s="43" t="s">
        <v>26</v>
      </c>
      <c r="C59" s="146" t="s">
        <v>24</v>
      </c>
      <c r="D59" s="147"/>
      <c r="E59" s="176"/>
    </row>
    <row r="60" spans="1:5" s="38" customFormat="1" ht="30" customHeight="1">
      <c r="A60" s="160" t="s">
        <v>69</v>
      </c>
      <c r="B60" s="161"/>
      <c r="C60" s="161"/>
      <c r="D60" s="162"/>
      <c r="E60" s="35">
        <f>E62+E68+E71+E77+E82</f>
        <v>0</v>
      </c>
    </row>
    <row r="61" spans="1:5" s="38" customFormat="1" ht="60" customHeight="1">
      <c r="A61" s="150" t="s">
        <v>70</v>
      </c>
      <c r="B61" s="151"/>
      <c r="C61" s="151"/>
      <c r="D61" s="152"/>
      <c r="E61" s="64"/>
    </row>
    <row r="62" spans="1:5" s="38" customFormat="1" ht="30" customHeight="1">
      <c r="A62" s="141" t="s">
        <v>27</v>
      </c>
      <c r="B62" s="142"/>
      <c r="C62" s="142"/>
      <c r="D62" s="143"/>
      <c r="E62" s="171">
        <v>0</v>
      </c>
    </row>
    <row r="63" spans="1:5" s="38" customFormat="1" ht="15" customHeight="1">
      <c r="A63" s="29" t="s">
        <v>2</v>
      </c>
      <c r="B63" s="30" t="s">
        <v>26</v>
      </c>
      <c r="C63" s="146" t="s">
        <v>7</v>
      </c>
      <c r="D63" s="147"/>
      <c r="E63" s="176"/>
    </row>
    <row r="64" spans="1:5" s="38" customFormat="1" ht="15" customHeight="1">
      <c r="A64" s="36" t="s">
        <v>2</v>
      </c>
      <c r="B64" s="31" t="s">
        <v>26</v>
      </c>
      <c r="C64" s="146" t="s">
        <v>14</v>
      </c>
      <c r="D64" s="147"/>
      <c r="E64" s="176"/>
    </row>
    <row r="65" spans="1:5" s="38" customFormat="1" ht="15" customHeight="1">
      <c r="A65" s="36" t="s">
        <v>2</v>
      </c>
      <c r="B65" s="31" t="s">
        <v>26</v>
      </c>
      <c r="C65" s="146" t="s">
        <v>8</v>
      </c>
      <c r="D65" s="147"/>
      <c r="E65" s="176"/>
    </row>
    <row r="66" spans="1:5" s="38" customFormat="1" ht="15" customHeight="1">
      <c r="A66" s="36" t="s">
        <v>2</v>
      </c>
      <c r="B66" s="31" t="s">
        <v>26</v>
      </c>
      <c r="C66" s="146" t="s">
        <v>32</v>
      </c>
      <c r="D66" s="147"/>
      <c r="E66" s="176"/>
    </row>
    <row r="67" spans="1:5" s="38" customFormat="1" ht="30" customHeight="1">
      <c r="A67" s="36" t="s">
        <v>2</v>
      </c>
      <c r="B67" s="34" t="s">
        <v>26</v>
      </c>
      <c r="C67" s="146" t="s">
        <v>11</v>
      </c>
      <c r="D67" s="147"/>
      <c r="E67" s="176"/>
    </row>
    <row r="68" spans="1:5" s="38" customFormat="1" ht="30" customHeight="1">
      <c r="A68" s="141" t="s">
        <v>28</v>
      </c>
      <c r="B68" s="142"/>
      <c r="C68" s="142"/>
      <c r="D68" s="143"/>
      <c r="E68" s="171">
        <v>0</v>
      </c>
    </row>
    <row r="69" spans="1:5" s="38" customFormat="1" ht="30" customHeight="1">
      <c r="A69" s="29" t="s">
        <v>2</v>
      </c>
      <c r="B69" s="30" t="s">
        <v>26</v>
      </c>
      <c r="C69" s="146" t="s">
        <v>12</v>
      </c>
      <c r="D69" s="147"/>
      <c r="E69" s="176"/>
    </row>
    <row r="70" spans="1:5" s="38" customFormat="1" ht="15" customHeight="1">
      <c r="A70" s="36" t="s">
        <v>2</v>
      </c>
      <c r="B70" s="34" t="s">
        <v>26</v>
      </c>
      <c r="C70" s="146" t="s">
        <v>34</v>
      </c>
      <c r="D70" s="147"/>
      <c r="E70" s="176"/>
    </row>
    <row r="71" spans="1:5" s="38" customFormat="1" ht="30" customHeight="1">
      <c r="A71" s="141" t="s">
        <v>29</v>
      </c>
      <c r="B71" s="142"/>
      <c r="C71" s="142"/>
      <c r="D71" s="143"/>
      <c r="E71" s="171">
        <v>0</v>
      </c>
    </row>
    <row r="72" spans="1:5" s="38" customFormat="1" ht="15" customHeight="1">
      <c r="A72" s="29" t="s">
        <v>2</v>
      </c>
      <c r="B72" s="30" t="s">
        <v>26</v>
      </c>
      <c r="C72" s="146" t="s">
        <v>35</v>
      </c>
      <c r="D72" s="147"/>
      <c r="E72" s="176"/>
    </row>
    <row r="73" spans="1:5" s="38" customFormat="1" ht="15" customHeight="1">
      <c r="A73" s="36" t="s">
        <v>2</v>
      </c>
      <c r="B73" s="31" t="s">
        <v>26</v>
      </c>
      <c r="C73" s="146" t="s">
        <v>16</v>
      </c>
      <c r="D73" s="147"/>
      <c r="E73" s="176"/>
    </row>
    <row r="74" spans="1:5" s="38" customFormat="1" ht="15" customHeight="1">
      <c r="A74" s="36" t="s">
        <v>2</v>
      </c>
      <c r="B74" s="31" t="s">
        <v>26</v>
      </c>
      <c r="C74" s="146" t="s">
        <v>18</v>
      </c>
      <c r="D74" s="147"/>
      <c r="E74" s="176"/>
    </row>
    <row r="75" spans="1:5" s="38" customFormat="1" ht="15" customHeight="1">
      <c r="A75" s="36" t="s">
        <v>2</v>
      </c>
      <c r="B75" s="31" t="s">
        <v>26</v>
      </c>
      <c r="C75" s="146" t="s">
        <v>17</v>
      </c>
      <c r="D75" s="147"/>
      <c r="E75" s="176"/>
    </row>
    <row r="76" spans="1:5" s="38" customFormat="1" ht="15" customHeight="1">
      <c r="A76" s="36" t="s">
        <v>2</v>
      </c>
      <c r="B76" s="34" t="s">
        <v>26</v>
      </c>
      <c r="C76" s="146" t="s">
        <v>19</v>
      </c>
      <c r="D76" s="147"/>
      <c r="E76" s="176"/>
    </row>
    <row r="77" spans="1:5" s="38" customFormat="1" ht="30" customHeight="1">
      <c r="A77" s="141" t="s">
        <v>30</v>
      </c>
      <c r="B77" s="142"/>
      <c r="C77" s="142"/>
      <c r="D77" s="143"/>
      <c r="E77" s="171">
        <v>0</v>
      </c>
    </row>
    <row r="78" spans="1:5" s="38" customFormat="1" ht="15" customHeight="1">
      <c r="A78" s="36" t="s">
        <v>2</v>
      </c>
      <c r="B78" s="30" t="s">
        <v>26</v>
      </c>
      <c r="C78" s="146" t="s">
        <v>20</v>
      </c>
      <c r="D78" s="147"/>
      <c r="E78" s="176"/>
    </row>
    <row r="79" spans="1:5" s="38" customFormat="1" ht="15" customHeight="1">
      <c r="A79" s="36" t="s">
        <v>2</v>
      </c>
      <c r="B79" s="31" t="s">
        <v>26</v>
      </c>
      <c r="C79" s="146" t="s">
        <v>21</v>
      </c>
      <c r="D79" s="147"/>
      <c r="E79" s="176"/>
    </row>
    <row r="80" spans="1:5" s="38" customFormat="1" ht="15" customHeight="1">
      <c r="A80" s="36" t="s">
        <v>2</v>
      </c>
      <c r="B80" s="31" t="s">
        <v>26</v>
      </c>
      <c r="C80" s="146" t="s">
        <v>36</v>
      </c>
      <c r="D80" s="147"/>
      <c r="E80" s="176"/>
    </row>
    <row r="81" spans="1:5" s="38" customFormat="1" ht="15" customHeight="1">
      <c r="A81" s="36" t="s">
        <v>2</v>
      </c>
      <c r="B81" s="34" t="s">
        <v>26</v>
      </c>
      <c r="C81" s="146" t="s">
        <v>22</v>
      </c>
      <c r="D81" s="147"/>
      <c r="E81" s="176"/>
    </row>
    <row r="82" spans="1:5" s="38" customFormat="1" ht="30" customHeight="1">
      <c r="A82" s="141" t="s">
        <v>31</v>
      </c>
      <c r="B82" s="142"/>
      <c r="C82" s="142"/>
      <c r="D82" s="143"/>
      <c r="E82" s="171">
        <v>0</v>
      </c>
    </row>
    <row r="83" spans="1:5" s="38" customFormat="1" ht="15" customHeight="1">
      <c r="A83" s="36" t="s">
        <v>2</v>
      </c>
      <c r="B83" s="31" t="s">
        <v>26</v>
      </c>
      <c r="C83" s="146" t="s">
        <v>25</v>
      </c>
      <c r="D83" s="147"/>
      <c r="E83" s="176"/>
    </row>
    <row r="84" spans="1:5" s="38" customFormat="1" ht="15" customHeight="1">
      <c r="A84" s="36" t="s">
        <v>2</v>
      </c>
      <c r="B84" s="31" t="s">
        <v>26</v>
      </c>
      <c r="C84" s="146" t="s">
        <v>37</v>
      </c>
      <c r="D84" s="147"/>
      <c r="E84" s="176"/>
    </row>
    <row r="85" spans="1:5" s="38" customFormat="1" ht="15" customHeight="1">
      <c r="A85" s="36" t="s">
        <v>2</v>
      </c>
      <c r="B85" s="31" t="s">
        <v>26</v>
      </c>
      <c r="C85" s="146" t="s">
        <v>38</v>
      </c>
      <c r="D85" s="147"/>
      <c r="E85" s="176"/>
    </row>
    <row r="86" spans="1:5" s="38" customFormat="1" ht="15" customHeight="1" thickBot="1">
      <c r="A86" s="36" t="s">
        <v>2</v>
      </c>
      <c r="B86" s="34" t="s">
        <v>26</v>
      </c>
      <c r="C86" s="146" t="s">
        <v>24</v>
      </c>
      <c r="D86" s="147"/>
      <c r="E86" s="176"/>
    </row>
    <row r="87" spans="1:5" ht="30" customHeight="1">
      <c r="A87" s="164" t="s">
        <v>39</v>
      </c>
      <c r="B87" s="165"/>
      <c r="C87" s="165"/>
      <c r="D87" s="166"/>
      <c r="E87" s="35">
        <f>E89+E96+E98+E104+E108</f>
        <v>0</v>
      </c>
    </row>
    <row r="88" spans="1:5" ht="60" customHeight="1">
      <c r="A88" s="150" t="s">
        <v>71</v>
      </c>
      <c r="B88" s="151"/>
      <c r="C88" s="151"/>
      <c r="D88" s="152"/>
      <c r="E88" s="64"/>
    </row>
    <row r="89" spans="1:5" ht="30" customHeight="1">
      <c r="A89" s="141" t="s">
        <v>27</v>
      </c>
      <c r="B89" s="142"/>
      <c r="C89" s="142"/>
      <c r="D89" s="143"/>
      <c r="E89" s="171">
        <f>SUM(E90:E95)</f>
        <v>0</v>
      </c>
    </row>
    <row r="90" spans="1:5" ht="15" customHeight="1">
      <c r="A90" s="29" t="s">
        <v>2</v>
      </c>
      <c r="B90" s="30" t="s">
        <v>26</v>
      </c>
      <c r="C90" s="146" t="s">
        <v>7</v>
      </c>
      <c r="D90" s="147"/>
      <c r="E90" s="176"/>
    </row>
    <row r="91" spans="1:5" ht="15" customHeight="1">
      <c r="A91" s="36" t="s">
        <v>2</v>
      </c>
      <c r="B91" s="31" t="s">
        <v>26</v>
      </c>
      <c r="C91" s="146" t="s">
        <v>14</v>
      </c>
      <c r="D91" s="147"/>
      <c r="E91" s="176"/>
    </row>
    <row r="92" spans="1:5" ht="15" customHeight="1">
      <c r="A92" s="36" t="s">
        <v>2</v>
      </c>
      <c r="B92" s="31" t="s">
        <v>26</v>
      </c>
      <c r="C92" s="146" t="s">
        <v>8</v>
      </c>
      <c r="D92" s="147"/>
      <c r="E92" s="176"/>
    </row>
    <row r="93" spans="1:5" ht="15" customHeight="1">
      <c r="A93" s="36" t="s">
        <v>2</v>
      </c>
      <c r="B93" s="31" t="s">
        <v>26</v>
      </c>
      <c r="C93" s="146" t="s">
        <v>9</v>
      </c>
      <c r="D93" s="147"/>
      <c r="E93" s="176"/>
    </row>
    <row r="94" spans="1:5" ht="15" customHeight="1">
      <c r="A94" s="36" t="s">
        <v>2</v>
      </c>
      <c r="B94" s="31" t="s">
        <v>26</v>
      </c>
      <c r="C94" s="146" t="s">
        <v>32</v>
      </c>
      <c r="D94" s="147"/>
      <c r="E94" s="176"/>
    </row>
    <row r="95" spans="1:5" ht="30" customHeight="1">
      <c r="A95" s="36" t="s">
        <v>2</v>
      </c>
      <c r="B95" s="34" t="s">
        <v>26</v>
      </c>
      <c r="C95" s="146" t="s">
        <v>47</v>
      </c>
      <c r="D95" s="147"/>
      <c r="E95" s="176"/>
    </row>
    <row r="96" spans="1:5" ht="30" customHeight="1">
      <c r="A96" s="141" t="s">
        <v>28</v>
      </c>
      <c r="B96" s="142"/>
      <c r="C96" s="142"/>
      <c r="D96" s="143"/>
      <c r="E96" s="171">
        <f>SUM(E97:E97)</f>
        <v>0</v>
      </c>
    </row>
    <row r="97" spans="1:5" ht="30" customHeight="1">
      <c r="A97" s="29" t="s">
        <v>2</v>
      </c>
      <c r="B97" s="30" t="s">
        <v>26</v>
      </c>
      <c r="C97" s="146" t="s">
        <v>12</v>
      </c>
      <c r="D97" s="147"/>
      <c r="E97" s="176"/>
    </row>
    <row r="98" spans="1:5" ht="30" customHeight="1">
      <c r="A98" s="141" t="s">
        <v>29</v>
      </c>
      <c r="B98" s="142"/>
      <c r="C98" s="142"/>
      <c r="D98" s="143"/>
      <c r="E98" s="171">
        <v>0</v>
      </c>
    </row>
    <row r="99" spans="1:5" ht="15" customHeight="1">
      <c r="A99" s="29" t="s">
        <v>2</v>
      </c>
      <c r="B99" s="30" t="s">
        <v>26</v>
      </c>
      <c r="C99" s="146" t="s">
        <v>16</v>
      </c>
      <c r="D99" s="147"/>
      <c r="E99" s="177"/>
    </row>
    <row r="100" spans="1:5" ht="15" customHeight="1">
      <c r="A100" s="36" t="s">
        <v>2</v>
      </c>
      <c r="B100" s="31" t="s">
        <v>26</v>
      </c>
      <c r="C100" s="146" t="s">
        <v>18</v>
      </c>
      <c r="D100" s="147"/>
      <c r="E100" s="176"/>
    </row>
    <row r="101" spans="1:5" ht="15" customHeight="1">
      <c r="A101" s="36" t="s">
        <v>2</v>
      </c>
      <c r="B101" s="31" t="s">
        <v>26</v>
      </c>
      <c r="C101" s="146" t="s">
        <v>40</v>
      </c>
      <c r="D101" s="147"/>
      <c r="E101" s="176"/>
    </row>
    <row r="102" spans="1:5" ht="15" customHeight="1">
      <c r="A102" s="36" t="s">
        <v>2</v>
      </c>
      <c r="B102" s="31" t="s">
        <v>26</v>
      </c>
      <c r="C102" s="146" t="s">
        <v>17</v>
      </c>
      <c r="D102" s="147"/>
      <c r="E102" s="176"/>
    </row>
    <row r="103" spans="1:5" ht="15" customHeight="1">
      <c r="A103" s="36" t="s">
        <v>2</v>
      </c>
      <c r="B103" s="34" t="s">
        <v>26</v>
      </c>
      <c r="C103" s="146" t="s">
        <v>19</v>
      </c>
      <c r="D103" s="147"/>
      <c r="E103" s="178"/>
    </row>
    <row r="104" spans="1:5" ht="30" customHeight="1">
      <c r="A104" s="141" t="s">
        <v>30</v>
      </c>
      <c r="B104" s="142"/>
      <c r="C104" s="142"/>
      <c r="D104" s="143"/>
      <c r="E104" s="171">
        <v>0</v>
      </c>
    </row>
    <row r="105" spans="1:5" ht="15" customHeight="1">
      <c r="A105" s="36" t="s">
        <v>2</v>
      </c>
      <c r="B105" s="30" t="s">
        <v>26</v>
      </c>
      <c r="C105" s="146" t="s">
        <v>41</v>
      </c>
      <c r="D105" s="147"/>
      <c r="E105" s="177"/>
    </row>
    <row r="106" spans="1:5" ht="15" customHeight="1">
      <c r="A106" s="36" t="s">
        <v>2</v>
      </c>
      <c r="B106" s="31" t="s">
        <v>26</v>
      </c>
      <c r="C106" s="146" t="s">
        <v>21</v>
      </c>
      <c r="D106" s="147"/>
      <c r="E106" s="176"/>
    </row>
    <row r="107" spans="1:5" ht="15" customHeight="1">
      <c r="A107" s="36" t="s">
        <v>2</v>
      </c>
      <c r="B107" s="31" t="s">
        <v>26</v>
      </c>
      <c r="C107" s="146" t="s">
        <v>22</v>
      </c>
      <c r="D107" s="147"/>
      <c r="E107" s="178"/>
    </row>
    <row r="108" spans="1:5" ht="30" customHeight="1">
      <c r="A108" s="141" t="s">
        <v>31</v>
      </c>
      <c r="B108" s="142"/>
      <c r="C108" s="142"/>
      <c r="D108" s="143"/>
      <c r="E108" s="171">
        <v>0</v>
      </c>
    </row>
    <row r="109" spans="1:5" ht="15" customHeight="1">
      <c r="A109" s="36" t="s">
        <v>2</v>
      </c>
      <c r="B109" s="30" t="s">
        <v>26</v>
      </c>
      <c r="C109" s="146" t="s">
        <v>23</v>
      </c>
      <c r="D109" s="147"/>
      <c r="E109" s="177"/>
    </row>
    <row r="110" spans="1:5" ht="15" customHeight="1">
      <c r="A110" s="36" t="s">
        <v>2</v>
      </c>
      <c r="B110" s="31" t="s">
        <v>26</v>
      </c>
      <c r="C110" s="146" t="s">
        <v>42</v>
      </c>
      <c r="D110" s="147"/>
      <c r="E110" s="176"/>
    </row>
    <row r="111" spans="1:5" ht="15" customHeight="1">
      <c r="A111" s="36" t="s">
        <v>2</v>
      </c>
      <c r="B111" s="31" t="s">
        <v>26</v>
      </c>
      <c r="C111" s="146" t="s">
        <v>24</v>
      </c>
      <c r="D111" s="147"/>
      <c r="E111" s="176"/>
    </row>
    <row r="112" spans="1:5" ht="15" customHeight="1" thickBot="1">
      <c r="A112" s="36" t="s">
        <v>2</v>
      </c>
      <c r="B112" s="34" t="s">
        <v>26</v>
      </c>
      <c r="C112" s="146" t="s">
        <v>43</v>
      </c>
      <c r="D112" s="147"/>
      <c r="E112" s="176"/>
    </row>
    <row r="113" spans="1:5" ht="30" customHeight="1">
      <c r="A113" s="164" t="s">
        <v>44</v>
      </c>
      <c r="B113" s="165"/>
      <c r="C113" s="165"/>
      <c r="D113" s="166"/>
      <c r="E113" s="35">
        <f>E115+E117+E119+E125</f>
        <v>0</v>
      </c>
    </row>
    <row r="114" spans="1:5" ht="60" customHeight="1">
      <c r="A114" s="150" t="s">
        <v>72</v>
      </c>
      <c r="B114" s="151"/>
      <c r="C114" s="151"/>
      <c r="D114" s="152"/>
      <c r="E114" s="64"/>
    </row>
    <row r="115" spans="1:5" ht="30" customHeight="1">
      <c r="A115" s="141" t="s">
        <v>27</v>
      </c>
      <c r="B115" s="142"/>
      <c r="C115" s="142"/>
      <c r="D115" s="143"/>
      <c r="E115" s="171">
        <v>0</v>
      </c>
    </row>
    <row r="116" spans="1:5" ht="15" customHeight="1">
      <c r="A116" s="29" t="s">
        <v>2</v>
      </c>
      <c r="B116" s="30" t="s">
        <v>26</v>
      </c>
      <c r="C116" s="146" t="s">
        <v>45</v>
      </c>
      <c r="D116" s="147"/>
      <c r="E116" s="176"/>
    </row>
    <row r="117" spans="1:5" ht="30" customHeight="1">
      <c r="A117" s="141" t="s">
        <v>28</v>
      </c>
      <c r="B117" s="142"/>
      <c r="C117" s="142"/>
      <c r="D117" s="143"/>
      <c r="E117" s="171">
        <v>0</v>
      </c>
    </row>
    <row r="118" spans="1:5" ht="15" customHeight="1">
      <c r="A118" s="36" t="s">
        <v>2</v>
      </c>
      <c r="B118" s="31" t="s">
        <v>26</v>
      </c>
      <c r="C118" s="168" t="s">
        <v>46</v>
      </c>
      <c r="D118" s="169"/>
      <c r="E118" s="74"/>
    </row>
    <row r="119" spans="1:5" ht="30" customHeight="1">
      <c r="A119" s="141" t="s">
        <v>29</v>
      </c>
      <c r="B119" s="142"/>
      <c r="C119" s="142"/>
      <c r="D119" s="143"/>
      <c r="E119" s="171">
        <v>0</v>
      </c>
    </row>
    <row r="120" spans="1:5" ht="15" customHeight="1">
      <c r="A120" s="29" t="s">
        <v>2</v>
      </c>
      <c r="B120" s="30" t="s">
        <v>26</v>
      </c>
      <c r="C120" s="146" t="s">
        <v>48</v>
      </c>
      <c r="D120" s="147"/>
      <c r="E120" s="177"/>
    </row>
    <row r="121" spans="1:5" ht="15" customHeight="1">
      <c r="A121" s="36" t="s">
        <v>2</v>
      </c>
      <c r="B121" s="31" t="s">
        <v>26</v>
      </c>
      <c r="C121" s="146" t="s">
        <v>18</v>
      </c>
      <c r="D121" s="147"/>
      <c r="E121" s="176"/>
    </row>
    <row r="122" spans="1:5" ht="15" customHeight="1">
      <c r="A122" s="36" t="s">
        <v>2</v>
      </c>
      <c r="B122" s="31" t="s">
        <v>26</v>
      </c>
      <c r="C122" s="146" t="s">
        <v>40</v>
      </c>
      <c r="D122" s="147"/>
      <c r="E122" s="176"/>
    </row>
    <row r="123" spans="1:5" ht="15" customHeight="1">
      <c r="A123" s="36" t="s">
        <v>2</v>
      </c>
      <c r="B123" s="31" t="s">
        <v>26</v>
      </c>
      <c r="C123" s="146" t="s">
        <v>49</v>
      </c>
      <c r="D123" s="147"/>
      <c r="E123" s="176"/>
    </row>
    <row r="124" spans="1:5" ht="15" customHeight="1">
      <c r="A124" s="36" t="s">
        <v>2</v>
      </c>
      <c r="B124" s="34" t="s">
        <v>26</v>
      </c>
      <c r="C124" s="146" t="s">
        <v>50</v>
      </c>
      <c r="D124" s="147"/>
      <c r="E124" s="178"/>
    </row>
    <row r="125" spans="1:5" ht="30" customHeight="1">
      <c r="A125" s="141" t="s">
        <v>31</v>
      </c>
      <c r="B125" s="142"/>
      <c r="C125" s="142"/>
      <c r="D125" s="143"/>
      <c r="E125" s="171">
        <v>0</v>
      </c>
    </row>
    <row r="126" spans="1:5" ht="15" customHeight="1" thickBot="1">
      <c r="A126" s="45" t="s">
        <v>2</v>
      </c>
      <c r="B126" s="30" t="s">
        <v>26</v>
      </c>
      <c r="C126" s="146" t="s">
        <v>24</v>
      </c>
      <c r="D126" s="147"/>
      <c r="E126" s="177"/>
    </row>
    <row r="127" spans="1:5" ht="30" customHeight="1" thickBot="1">
      <c r="A127" s="88" t="s">
        <v>51</v>
      </c>
      <c r="B127" s="89"/>
      <c r="C127" s="89"/>
      <c r="D127" s="90"/>
      <c r="E127" s="10">
        <f>E12+E37+E60+E87+E113</f>
        <v>0</v>
      </c>
    </row>
    <row r="128" spans="1:5" ht="15.75" thickBot="1">
      <c r="A128" s="52"/>
      <c r="B128" s="19"/>
      <c r="C128" s="51"/>
      <c r="D128" s="26"/>
      <c r="E128" s="27"/>
    </row>
    <row r="129" spans="1:5" ht="30" customHeight="1" thickBot="1">
      <c r="A129" s="132" t="s">
        <v>52</v>
      </c>
      <c r="B129" s="133"/>
      <c r="C129" s="133"/>
      <c r="D129" s="172">
        <v>0</v>
      </c>
      <c r="E129" s="67">
        <f>E127*D129</f>
        <v>0</v>
      </c>
    </row>
    <row r="130" spans="1:5">
      <c r="A130" s="49"/>
      <c r="B130" s="50"/>
      <c r="C130" s="51"/>
      <c r="D130" s="26"/>
      <c r="E130" s="27"/>
    </row>
    <row r="131" spans="1:5" ht="30.75" customHeight="1" thickBot="1">
      <c r="A131" s="132" t="s">
        <v>53</v>
      </c>
      <c r="B131" s="133"/>
      <c r="C131" s="133"/>
      <c r="D131" s="172">
        <v>0</v>
      </c>
      <c r="E131" s="67">
        <f>E127*D131</f>
        <v>0</v>
      </c>
    </row>
    <row r="132" spans="1:5" ht="15.75" thickBot="1">
      <c r="A132" s="7"/>
      <c r="B132" s="6"/>
      <c r="C132" s="39"/>
      <c r="D132" s="17"/>
      <c r="E132" s="44"/>
    </row>
    <row r="133" spans="1:5" ht="15.75" thickBot="1">
      <c r="A133" s="88" t="s">
        <v>54</v>
      </c>
      <c r="B133" s="89"/>
      <c r="C133" s="89"/>
      <c r="D133" s="90"/>
      <c r="E133" s="10">
        <f>E127+E129+E131</f>
        <v>0</v>
      </c>
    </row>
    <row r="134" spans="1:5" ht="15.75" thickBot="1">
      <c r="A134" s="1"/>
      <c r="B134" s="20"/>
      <c r="C134" s="37"/>
      <c r="D134" s="4"/>
      <c r="E134" s="18"/>
    </row>
    <row r="135" spans="1:5" ht="30" customHeight="1" thickBot="1">
      <c r="A135" s="135" t="s">
        <v>5</v>
      </c>
      <c r="B135" s="136"/>
      <c r="C135" s="136"/>
      <c r="D135" s="136"/>
      <c r="E135" s="137"/>
    </row>
    <row r="136" spans="1:5" ht="15.75" thickBot="1">
      <c r="A136" s="15"/>
      <c r="B136" s="5"/>
      <c r="C136" s="37"/>
      <c r="D136" s="5"/>
      <c r="E136" s="14"/>
    </row>
    <row r="137" spans="1:5" ht="15.75" thickBot="1">
      <c r="A137" s="16"/>
      <c r="B137" s="134"/>
      <c r="C137" s="134"/>
      <c r="D137" s="134"/>
      <c r="E137" s="24" t="s">
        <v>0</v>
      </c>
    </row>
    <row r="138" spans="1:5">
      <c r="A138" s="154" t="s">
        <v>74</v>
      </c>
      <c r="B138" s="155"/>
      <c r="C138" s="155"/>
      <c r="D138" s="156"/>
      <c r="E138" s="71">
        <f>SUM(E139:E143)</f>
        <v>0</v>
      </c>
    </row>
    <row r="139" spans="1:5" ht="113.25" customHeight="1">
      <c r="A139" s="72" t="s">
        <v>1</v>
      </c>
      <c r="B139" s="153" t="s">
        <v>86</v>
      </c>
      <c r="C139" s="153"/>
      <c r="D139" s="69" t="s">
        <v>62</v>
      </c>
      <c r="E139" s="70">
        <v>0</v>
      </c>
    </row>
    <row r="140" spans="1:5" ht="30" customHeight="1">
      <c r="A140" s="36" t="s">
        <v>1</v>
      </c>
      <c r="B140" s="131" t="s">
        <v>63</v>
      </c>
      <c r="C140" s="131"/>
      <c r="D140" s="63" t="s">
        <v>62</v>
      </c>
      <c r="E140" s="46">
        <v>0</v>
      </c>
    </row>
    <row r="141" spans="1:5" ht="30" customHeight="1">
      <c r="A141" s="36" t="s">
        <v>2</v>
      </c>
      <c r="B141" s="131" t="s">
        <v>82</v>
      </c>
      <c r="C141" s="131"/>
      <c r="D141" s="63" t="s">
        <v>62</v>
      </c>
      <c r="E141" s="47">
        <v>0</v>
      </c>
    </row>
    <row r="142" spans="1:5" ht="45" customHeight="1">
      <c r="A142" s="36" t="s">
        <v>2</v>
      </c>
      <c r="B142" s="131" t="s">
        <v>85</v>
      </c>
      <c r="C142" s="131"/>
      <c r="D142" s="63" t="s">
        <v>84</v>
      </c>
      <c r="E142" s="47">
        <v>0</v>
      </c>
    </row>
    <row r="143" spans="1:5" ht="30" customHeight="1">
      <c r="A143" s="36" t="s">
        <v>2</v>
      </c>
      <c r="B143" s="131" t="s">
        <v>80</v>
      </c>
      <c r="C143" s="131"/>
      <c r="D143" s="63" t="s">
        <v>84</v>
      </c>
      <c r="E143" s="47">
        <v>0</v>
      </c>
    </row>
    <row r="144" spans="1:5">
      <c r="A144" s="157" t="s">
        <v>75</v>
      </c>
      <c r="B144" s="158"/>
      <c r="C144" s="158"/>
      <c r="D144" s="159"/>
      <c r="E144" s="61">
        <f>SUM(E145:E146)</f>
        <v>0</v>
      </c>
    </row>
    <row r="145" spans="1:5" ht="30" customHeight="1">
      <c r="A145" s="36" t="s">
        <v>2</v>
      </c>
      <c r="B145" s="131" t="s">
        <v>83</v>
      </c>
      <c r="C145" s="131"/>
      <c r="D145" s="63" t="s">
        <v>62</v>
      </c>
      <c r="E145" s="47">
        <v>0</v>
      </c>
    </row>
    <row r="146" spans="1:5" ht="30" customHeight="1">
      <c r="A146" s="36" t="s">
        <v>2</v>
      </c>
      <c r="B146" s="131" t="s">
        <v>80</v>
      </c>
      <c r="C146" s="131"/>
      <c r="D146" s="63" t="s">
        <v>84</v>
      </c>
      <c r="E146" s="47">
        <v>0</v>
      </c>
    </row>
    <row r="147" spans="1:5">
      <c r="A147" s="157" t="s">
        <v>78</v>
      </c>
      <c r="B147" s="158"/>
      <c r="C147" s="158"/>
      <c r="D147" s="159"/>
      <c r="E147" s="61">
        <f>SUM(E148:E149)</f>
        <v>0</v>
      </c>
    </row>
    <row r="148" spans="1:5" ht="30" customHeight="1">
      <c r="A148" s="36" t="s">
        <v>2</v>
      </c>
      <c r="B148" s="129" t="s">
        <v>79</v>
      </c>
      <c r="C148" s="130"/>
      <c r="D148" s="63" t="s">
        <v>62</v>
      </c>
      <c r="E148" s="47">
        <v>0</v>
      </c>
    </row>
    <row r="149" spans="1:5" ht="30" customHeight="1">
      <c r="A149" s="36" t="s">
        <v>2</v>
      </c>
      <c r="B149" s="131" t="s">
        <v>80</v>
      </c>
      <c r="C149" s="131"/>
      <c r="D149" s="63" t="s">
        <v>84</v>
      </c>
      <c r="E149" s="47">
        <v>0</v>
      </c>
    </row>
    <row r="150" spans="1:5">
      <c r="A150" s="157" t="s">
        <v>77</v>
      </c>
      <c r="B150" s="158"/>
      <c r="C150" s="158"/>
      <c r="D150" s="159"/>
      <c r="E150" s="61">
        <f>SUM(E151:E151)</f>
        <v>0</v>
      </c>
    </row>
    <row r="151" spans="1:5" ht="30" customHeight="1">
      <c r="A151" s="36" t="s">
        <v>2</v>
      </c>
      <c r="B151" s="131" t="s">
        <v>80</v>
      </c>
      <c r="C151" s="131"/>
      <c r="D151" s="63" t="s">
        <v>84</v>
      </c>
      <c r="E151" s="47">
        <v>0</v>
      </c>
    </row>
    <row r="152" spans="1:5">
      <c r="A152" s="157" t="s">
        <v>76</v>
      </c>
      <c r="B152" s="158"/>
      <c r="C152" s="158"/>
      <c r="D152" s="159"/>
      <c r="E152" s="61">
        <f>SUM(E153:E154)</f>
        <v>0</v>
      </c>
    </row>
    <row r="153" spans="1:5" ht="300" customHeight="1">
      <c r="A153" s="45" t="s">
        <v>2</v>
      </c>
      <c r="B153" s="167" t="s">
        <v>81</v>
      </c>
      <c r="C153" s="167"/>
      <c r="D153" s="68" t="s">
        <v>62</v>
      </c>
      <c r="E153" s="60">
        <v>0</v>
      </c>
    </row>
    <row r="154" spans="1:5" ht="30" customHeight="1" thickBot="1">
      <c r="A154" s="62" t="s">
        <v>2</v>
      </c>
      <c r="B154" s="163" t="s">
        <v>80</v>
      </c>
      <c r="C154" s="163"/>
      <c r="D154" s="63" t="s">
        <v>84</v>
      </c>
      <c r="E154" s="48">
        <v>0</v>
      </c>
    </row>
    <row r="155" spans="1:5" ht="15.75" thickBot="1">
      <c r="A155" s="79" t="s">
        <v>55</v>
      </c>
      <c r="B155" s="80"/>
      <c r="C155" s="81"/>
      <c r="D155" s="57"/>
      <c r="E155" s="3">
        <f>E138+E144+E147+E150+E152</f>
        <v>0</v>
      </c>
    </row>
    <row r="156" spans="1:5" ht="15.75" thickBot="1">
      <c r="A156" s="2"/>
      <c r="E156" s="21"/>
    </row>
    <row r="157" spans="1:5" ht="15.75" thickBot="1">
      <c r="A157" s="85" t="s">
        <v>89</v>
      </c>
      <c r="B157" s="86"/>
      <c r="C157" s="87"/>
      <c r="D157" s="59">
        <f>D131</f>
        <v>0</v>
      </c>
      <c r="E157" s="23">
        <f>E155*D157</f>
        <v>0</v>
      </c>
    </row>
    <row r="158" spans="1:5" ht="15.75" thickBot="1">
      <c r="A158" s="11"/>
      <c r="B158" s="12"/>
      <c r="C158" s="41"/>
      <c r="D158" s="13"/>
      <c r="E158" s="9"/>
    </row>
    <row r="159" spans="1:5" ht="15.75" thickBot="1">
      <c r="A159" s="88" t="s">
        <v>56</v>
      </c>
      <c r="B159" s="89"/>
      <c r="C159" s="90"/>
      <c r="D159" s="54"/>
      <c r="E159" s="10">
        <f>E155+E157</f>
        <v>0</v>
      </c>
    </row>
    <row r="160" spans="1:5" ht="15.75" thickBot="1">
      <c r="A160" s="11"/>
      <c r="B160" s="12"/>
      <c r="C160" s="41"/>
      <c r="D160" s="13"/>
      <c r="E160" s="9"/>
    </row>
    <row r="161" spans="1:5">
      <c r="A161" s="82" t="s">
        <v>3</v>
      </c>
      <c r="B161" s="83"/>
      <c r="C161" s="83"/>
      <c r="D161" s="83"/>
      <c r="E161" s="84"/>
    </row>
    <row r="162" spans="1:5" ht="15.75" thickBot="1">
      <c r="A162" s="11"/>
      <c r="B162" s="12"/>
      <c r="C162" s="41"/>
      <c r="D162" s="13"/>
      <c r="E162" s="9"/>
    </row>
    <row r="163" spans="1:5" ht="15.75" thickBot="1">
      <c r="A163" s="97" t="s">
        <v>57</v>
      </c>
      <c r="B163" s="98"/>
      <c r="C163" s="99"/>
      <c r="D163" s="58"/>
      <c r="E163" s="25">
        <f>E133+E159</f>
        <v>0</v>
      </c>
    </row>
    <row r="164" spans="1:5" ht="15.75" thickBot="1">
      <c r="A164" s="11"/>
      <c r="B164" s="12"/>
      <c r="C164" s="41"/>
      <c r="D164" s="13"/>
      <c r="E164" s="9"/>
    </row>
    <row r="165" spans="1:5" ht="15.75" thickBot="1">
      <c r="A165" s="97" t="s">
        <v>58</v>
      </c>
      <c r="B165" s="98"/>
      <c r="C165" s="99"/>
      <c r="D165" s="58"/>
      <c r="E165" s="25">
        <f>E163*0.19</f>
        <v>0</v>
      </c>
    </row>
    <row r="166" spans="1:5" ht="15.75" thickBot="1">
      <c r="A166" s="11"/>
      <c r="B166" s="12"/>
      <c r="C166" s="41"/>
      <c r="D166" s="13"/>
      <c r="E166" s="9"/>
    </row>
    <row r="167" spans="1:5" ht="15.75" thickBot="1">
      <c r="A167" s="97" t="s">
        <v>59</v>
      </c>
      <c r="B167" s="98"/>
      <c r="C167" s="99"/>
      <c r="D167" s="58"/>
      <c r="E167" s="25">
        <f>E163+E165</f>
        <v>0</v>
      </c>
    </row>
    <row r="168" spans="1:5" ht="15.75" thickBot="1">
      <c r="A168" s="11"/>
      <c r="B168" s="12"/>
      <c r="C168" s="41"/>
      <c r="D168" s="12"/>
      <c r="E168" s="22"/>
    </row>
    <row r="169" spans="1:5" ht="15" customHeight="1">
      <c r="A169" s="91" t="s">
        <v>60</v>
      </c>
      <c r="B169" s="92"/>
      <c r="C169" s="93"/>
      <c r="D169" s="75">
        <f>E167</f>
        <v>0</v>
      </c>
      <c r="E169" s="76"/>
    </row>
    <row r="170" spans="1:5" ht="15.75" customHeight="1" thickBot="1">
      <c r="A170" s="94"/>
      <c r="B170" s="95"/>
      <c r="C170" s="96"/>
      <c r="D170" s="77"/>
      <c r="E170" s="78"/>
    </row>
  </sheetData>
  <sheetProtection algorithmName="SHA-512" hashValue="eX0sA9uL7lUXmopWmQBzCbl5crnp5fFJcY+8IvoBh43k8l/lc/uUHh6rKfdu/HKHP6sneDRW9nuD7uX0CSTPaw==" saltValue="sF30LtNe9f3Kw3rsWC2DMQ==" spinCount="100000" sheet="1" objects="1" scenarios="1" selectLockedCells="1"/>
  <mergeCells count="155">
    <mergeCell ref="A125:D125"/>
    <mergeCell ref="C81:D81"/>
    <mergeCell ref="A82:D82"/>
    <mergeCell ref="A114:D114"/>
    <mergeCell ref="C121:D121"/>
    <mergeCell ref="C122:D122"/>
    <mergeCell ref="C123:D123"/>
    <mergeCell ref="C124:D124"/>
    <mergeCell ref="C118:D118"/>
    <mergeCell ref="C120:D120"/>
    <mergeCell ref="A96:D96"/>
    <mergeCell ref="A98:D98"/>
    <mergeCell ref="A104:D104"/>
    <mergeCell ref="A108:D108"/>
    <mergeCell ref="B154:C154"/>
    <mergeCell ref="B141:C141"/>
    <mergeCell ref="B145:C145"/>
    <mergeCell ref="B142:C142"/>
    <mergeCell ref="C84:D84"/>
    <mergeCell ref="C85:D85"/>
    <mergeCell ref="C86:D86"/>
    <mergeCell ref="A88:D88"/>
    <mergeCell ref="A127:D127"/>
    <mergeCell ref="C116:D116"/>
    <mergeCell ref="C93:D93"/>
    <mergeCell ref="C94:D94"/>
    <mergeCell ref="C126:D126"/>
    <mergeCell ref="A113:D113"/>
    <mergeCell ref="C95:D95"/>
    <mergeCell ref="C97:D97"/>
    <mergeCell ref="A117:D117"/>
    <mergeCell ref="A119:D119"/>
    <mergeCell ref="C90:D90"/>
    <mergeCell ref="C91:D91"/>
    <mergeCell ref="C92:D92"/>
    <mergeCell ref="A87:D87"/>
    <mergeCell ref="A89:D89"/>
    <mergeCell ref="B153:C153"/>
    <mergeCell ref="C27:D27"/>
    <mergeCell ref="C28:D28"/>
    <mergeCell ref="C30:D30"/>
    <mergeCell ref="C31:D31"/>
    <mergeCell ref="C32:D32"/>
    <mergeCell ref="C34:D34"/>
    <mergeCell ref="C70:D70"/>
    <mergeCell ref="A71:D71"/>
    <mergeCell ref="C72:D72"/>
    <mergeCell ref="A61:D61"/>
    <mergeCell ref="A62:D62"/>
    <mergeCell ref="C63:D63"/>
    <mergeCell ref="C64:D64"/>
    <mergeCell ref="C65:D65"/>
    <mergeCell ref="C66:D66"/>
    <mergeCell ref="C67:D67"/>
    <mergeCell ref="A68:D68"/>
    <mergeCell ref="C69:D69"/>
    <mergeCell ref="C59:D59"/>
    <mergeCell ref="C51:D51"/>
    <mergeCell ref="C52:D52"/>
    <mergeCell ref="C53:D53"/>
    <mergeCell ref="C55:D55"/>
    <mergeCell ref="C56:D56"/>
    <mergeCell ref="C57:D57"/>
    <mergeCell ref="A54:D54"/>
    <mergeCell ref="A58:D58"/>
    <mergeCell ref="A60:D60"/>
    <mergeCell ref="A77:D77"/>
    <mergeCell ref="A115:D115"/>
    <mergeCell ref="C99:D99"/>
    <mergeCell ref="C100:D100"/>
    <mergeCell ref="C101:D101"/>
    <mergeCell ref="C102:D102"/>
    <mergeCell ref="C103:D103"/>
    <mergeCell ref="C105:D105"/>
    <mergeCell ref="C106:D106"/>
    <mergeCell ref="C107:D107"/>
    <mergeCell ref="C109:D109"/>
    <mergeCell ref="C110:D110"/>
    <mergeCell ref="C111:D111"/>
    <mergeCell ref="C112:D112"/>
    <mergeCell ref="C78:D78"/>
    <mergeCell ref="C79:D79"/>
    <mergeCell ref="C80:D80"/>
    <mergeCell ref="C73:D73"/>
    <mergeCell ref="C74:D74"/>
    <mergeCell ref="C75:D75"/>
    <mergeCell ref="C76:D76"/>
    <mergeCell ref="A12:D12"/>
    <mergeCell ref="A29:D29"/>
    <mergeCell ref="A33:D33"/>
    <mergeCell ref="A39:D39"/>
    <mergeCell ref="A37:D37"/>
    <mergeCell ref="A38:D38"/>
    <mergeCell ref="C21:D21"/>
    <mergeCell ref="C22:D22"/>
    <mergeCell ref="C50:D50"/>
    <mergeCell ref="C35:D35"/>
    <mergeCell ref="C36:D36"/>
    <mergeCell ref="A46:D46"/>
    <mergeCell ref="A49:D49"/>
    <mergeCell ref="C45:D45"/>
    <mergeCell ref="C47:D47"/>
    <mergeCell ref="C48:D48"/>
    <mergeCell ref="C40:D40"/>
    <mergeCell ref="C41:D41"/>
    <mergeCell ref="C42:D42"/>
    <mergeCell ref="C43:D43"/>
    <mergeCell ref="C44:D44"/>
    <mergeCell ref="C24:D24"/>
    <mergeCell ref="C25:D25"/>
    <mergeCell ref="C26:D26"/>
    <mergeCell ref="B139:C139"/>
    <mergeCell ref="A133:D133"/>
    <mergeCell ref="A138:D138"/>
    <mergeCell ref="A144:D144"/>
    <mergeCell ref="A150:D150"/>
    <mergeCell ref="A152:D152"/>
    <mergeCell ref="A147:D147"/>
    <mergeCell ref="B143:C143"/>
    <mergeCell ref="B149:C149"/>
    <mergeCell ref="B146:C146"/>
    <mergeCell ref="B151:C151"/>
    <mergeCell ref="A8:E8"/>
    <mergeCell ref="A9:E9"/>
    <mergeCell ref="A1:E4"/>
    <mergeCell ref="A7:E7"/>
    <mergeCell ref="D5:E5"/>
    <mergeCell ref="A5:C6"/>
    <mergeCell ref="D6:E6"/>
    <mergeCell ref="B148:C148"/>
    <mergeCell ref="B140:C140"/>
    <mergeCell ref="A129:C129"/>
    <mergeCell ref="B137:D137"/>
    <mergeCell ref="A135:E135"/>
    <mergeCell ref="A131:C131"/>
    <mergeCell ref="A11:D11"/>
    <mergeCell ref="A14:D14"/>
    <mergeCell ref="C15:D15"/>
    <mergeCell ref="A20:D20"/>
    <mergeCell ref="A23:D23"/>
    <mergeCell ref="C16:D16"/>
    <mergeCell ref="C17:D17"/>
    <mergeCell ref="C18:D18"/>
    <mergeCell ref="C19:D19"/>
    <mergeCell ref="A13:D13"/>
    <mergeCell ref="C83:D83"/>
    <mergeCell ref="D169:E170"/>
    <mergeCell ref="A155:C155"/>
    <mergeCell ref="A161:E161"/>
    <mergeCell ref="A157:C157"/>
    <mergeCell ref="A159:C159"/>
    <mergeCell ref="A169:C170"/>
    <mergeCell ref="A167:C167"/>
    <mergeCell ref="A165:C165"/>
    <mergeCell ref="A163:C163"/>
  </mergeCells>
  <phoneticPr fontId="10" type="noConversion"/>
  <printOptions horizontalCentered="1" verticalCentered="1"/>
  <pageMargins left="0.70866141732283472" right="0.70866141732283472" top="0.78740157480314965" bottom="0.78740157480314965" header="0.31496062992125984" footer="0.31496062992125984"/>
  <pageSetup paperSize="8" scale="41" fitToHeight="4" orientation="portrait" r:id="rId1"/>
  <rowBreaks count="2" manualBreakCount="2">
    <brk id="59" max="4" man="1"/>
    <brk id="134"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67441df-2c10-4959-b5a0-288ebedf4b1f" xsi:nil="true"/>
    <lcf76f155ced4ddcb4097134ff3c332f xmlns="b5584d81-8aef-4afa-a9fc-045279428bc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4798AA891B35746B1CAD7422560CBD2" ma:contentTypeVersion="15" ma:contentTypeDescription="Ein neues Dokument erstellen." ma:contentTypeScope="" ma:versionID="88aa8b5b8715fa1569d7fb88a8ecfa74">
  <xsd:schema xmlns:xsd="http://www.w3.org/2001/XMLSchema" xmlns:xs="http://www.w3.org/2001/XMLSchema" xmlns:p="http://schemas.microsoft.com/office/2006/metadata/properties" xmlns:ns2="b5584d81-8aef-4afa-a9fc-045279428bcd" xmlns:ns3="467441df-2c10-4959-b5a0-288ebedf4b1f" targetNamespace="http://schemas.microsoft.com/office/2006/metadata/properties" ma:root="true" ma:fieldsID="9663666fbba904f03b09fec283bcfd44" ns2:_="" ns3:_="">
    <xsd:import namespace="b5584d81-8aef-4afa-a9fc-045279428bcd"/>
    <xsd:import namespace="467441df-2c10-4959-b5a0-288ebedf4b1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84d81-8aef-4afa-a9fc-045279428b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9a2fcd4-1ce3-450d-b106-4d5616e13e55"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7441df-2c10-4959-b5a0-288ebedf4b1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3af4f80-77d6-4f4a-aba8-f4a89d17dd23}" ma:internalName="TaxCatchAll" ma:showField="CatchAllData" ma:web="467441df-2c10-4959-b5a0-288ebedf4b1f">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B9F659-4E2B-40BA-AF97-B40CACA40873}">
  <ds:schemaRefs>
    <ds:schemaRef ds:uri="http://schemas.microsoft.com/office/2006/metadata/properties"/>
    <ds:schemaRef ds:uri="http://schemas.microsoft.com/office/infopath/2007/PartnerControls"/>
    <ds:schemaRef ds:uri="467441df-2c10-4959-b5a0-288ebedf4b1f"/>
    <ds:schemaRef ds:uri="b5584d81-8aef-4afa-a9fc-045279428bcd"/>
  </ds:schemaRefs>
</ds:datastoreItem>
</file>

<file path=customXml/itemProps2.xml><?xml version="1.0" encoding="utf-8"?>
<ds:datastoreItem xmlns:ds="http://schemas.openxmlformats.org/officeDocument/2006/customXml" ds:itemID="{4BD77B5B-5641-4CAC-BA26-8B9CE9B9895A}">
  <ds:schemaRefs>
    <ds:schemaRef ds:uri="http://schemas.microsoft.com/sharepoint/v3/contenttype/forms"/>
  </ds:schemaRefs>
</ds:datastoreItem>
</file>

<file path=customXml/itemProps3.xml><?xml version="1.0" encoding="utf-8"?>
<ds:datastoreItem xmlns:ds="http://schemas.openxmlformats.org/officeDocument/2006/customXml" ds:itemID="{1451E93B-A69C-4D2F-9201-E7953BBAAD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584d81-8aef-4afa-a9fc-045279428bcd"/>
    <ds:schemaRef ds:uri="467441df-2c10-4959-b5a0-288ebedf4b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PST</vt:lpstr>
      <vt:lpstr>PST!Druckbereich</vt:lpstr>
    </vt:vector>
  </TitlesOfParts>
  <Company>Luther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Luther.</dc:creator>
  <cp:lastModifiedBy>Luther.</cp:lastModifiedBy>
  <cp:lastPrinted>2026-09-03T15:21:28Z</cp:lastPrinted>
  <dcterms:created xsi:type="dcterms:W3CDTF">2025-06-11T13:06:37Z</dcterms:created>
  <dcterms:modified xsi:type="dcterms:W3CDTF">2026-09-10T13:36:22Z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0x010100F4798AA891B35746B1CAD7422560CBD2</vt:lpwstr>
  </property>
  <property fmtid="{D5CDD505-2E9C-101B-9397-08002B2CF9AE}" pid="3" name="MediaServiceImageTags">
    <vt:lpwstr/>
  </property>
</Properties>
</file>